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\Desktop\SAMOVREDNOVANJE\FIN СТАНДАРДИ\Standard 12\Prilozi\"/>
    </mc:Choice>
  </mc:AlternateContent>
  <xr:revisionPtr revIDLastSave="0" documentId="13_ncr:1_{36746483-E999-41F7-9850-8DAC0C2CE2E9}" xr6:coauthVersionLast="47" xr6:coauthVersionMax="47" xr10:uidLastSave="{00000000-0000-0000-0000-000000000000}"/>
  <bookViews>
    <workbookView xWindow="-108" yWindow="-108" windowWidth="23256" windowHeight="12456" xr2:uid="{D4C4BDAF-66C3-4BA2-9C34-658400E0917F}"/>
  </bookViews>
  <sheets>
    <sheet name="Sheet1" sheetId="1" r:id="rId1"/>
    <sheet name="Sheet2" sheetId="2" r:id="rId2"/>
    <sheet name="Sheet3" sheetId="3" r:id="rId3"/>
  </sheets>
  <calcPr calcId="191029"/>
</workbook>
</file>

<file path=xl/calcChain.xml><?xml version="1.0" encoding="utf-8"?>
<calcChain xmlns="http://schemas.openxmlformats.org/spreadsheetml/2006/main">
  <c r="F51" i="1" l="1"/>
  <c r="F29" i="1"/>
  <c r="F68" i="1"/>
  <c r="F32" i="1" s="1"/>
  <c r="D161" i="1"/>
  <c r="C161" i="1"/>
  <c r="F66" i="1"/>
  <c r="F30" i="1" s="1"/>
  <c r="C60" i="1"/>
  <c r="F60" i="1" s="1"/>
  <c r="C172" i="1"/>
  <c r="C169" i="1"/>
  <c r="C164" i="1"/>
  <c r="F70" i="1"/>
  <c r="F34" i="1" s="1"/>
  <c r="D172" i="1"/>
  <c r="D140" i="1"/>
  <c r="C140" i="1"/>
  <c r="F142" i="1"/>
  <c r="C98" i="1"/>
  <c r="D91" i="1"/>
  <c r="C88" i="1"/>
  <c r="F113" i="1"/>
  <c r="D112" i="1"/>
  <c r="C112" i="1"/>
  <c r="F112" i="1" s="1"/>
  <c r="D114" i="1"/>
  <c r="C114" i="1"/>
  <c r="F114" i="1" s="1"/>
  <c r="E60" i="1"/>
  <c r="E71" i="1"/>
  <c r="E76" i="1"/>
  <c r="E179" i="1"/>
  <c r="E86" i="1"/>
  <c r="E88" i="1"/>
  <c r="E91" i="1"/>
  <c r="E94" i="1"/>
  <c r="E93" i="1" s="1"/>
  <c r="E96" i="1"/>
  <c r="E98" i="1"/>
  <c r="E100" i="1"/>
  <c r="E103" i="1"/>
  <c r="E105" i="1"/>
  <c r="E108" i="1"/>
  <c r="E110" i="1"/>
  <c r="E117" i="1"/>
  <c r="E119" i="1"/>
  <c r="E123" i="1"/>
  <c r="E126" i="1"/>
  <c r="E128" i="1"/>
  <c r="E130" i="1"/>
  <c r="E132" i="1"/>
  <c r="E136" i="1"/>
  <c r="E138" i="1"/>
  <c r="E140" i="1"/>
  <c r="E148" i="1"/>
  <c r="E145" i="1" s="1"/>
  <c r="E151" i="1"/>
  <c r="E153" i="1"/>
  <c r="E155" i="1"/>
  <c r="E157" i="1"/>
  <c r="E159" i="1"/>
  <c r="E163" i="1"/>
  <c r="E162" i="1" s="1"/>
  <c r="D71" i="1"/>
  <c r="F64" i="1"/>
  <c r="F28" i="1" s="1"/>
  <c r="D164" i="1"/>
  <c r="F168" i="1"/>
  <c r="F166" i="1"/>
  <c r="F171" i="1"/>
  <c r="F170" i="1"/>
  <c r="D169" i="1"/>
  <c r="F169" i="1" s="1"/>
  <c r="D174" i="1"/>
  <c r="C174" i="1"/>
  <c r="D146" i="1"/>
  <c r="C146" i="1"/>
  <c r="D134" i="1"/>
  <c r="F134" i="1" s="1"/>
  <c r="C134" i="1"/>
  <c r="C130" i="1"/>
  <c r="D123" i="1"/>
  <c r="D121" i="1"/>
  <c r="D117" i="1"/>
  <c r="C117" i="1"/>
  <c r="F115" i="1"/>
  <c r="C91" i="1"/>
  <c r="F91" i="1" s="1"/>
  <c r="D130" i="1"/>
  <c r="C123" i="1"/>
  <c r="F123" i="1" s="1"/>
  <c r="C121" i="1"/>
  <c r="D119" i="1"/>
  <c r="C119" i="1"/>
  <c r="D110" i="1"/>
  <c r="C110" i="1"/>
  <c r="C108" i="1"/>
  <c r="C102" i="1" s="1"/>
  <c r="F102" i="1" s="1"/>
  <c r="F45" i="1" s="1"/>
  <c r="D108" i="1"/>
  <c r="F147" i="1"/>
  <c r="F165" i="1"/>
  <c r="F67" i="1"/>
  <c r="F31" i="1" s="1"/>
  <c r="F92" i="1"/>
  <c r="F131" i="1"/>
  <c r="C105" i="1"/>
  <c r="D138" i="1"/>
  <c r="C138" i="1"/>
  <c r="F138" i="1" s="1"/>
  <c r="D136" i="1"/>
  <c r="C136" i="1"/>
  <c r="D132" i="1"/>
  <c r="C132" i="1"/>
  <c r="F132" i="1" s="1"/>
  <c r="C155" i="1"/>
  <c r="F156" i="1"/>
  <c r="D155" i="1"/>
  <c r="F61" i="1"/>
  <c r="F26" i="1" s="1"/>
  <c r="F109" i="1"/>
  <c r="F175" i="1"/>
  <c r="F174" i="1" s="1"/>
  <c r="F53" i="1" s="1"/>
  <c r="F87" i="1"/>
  <c r="F74" i="1"/>
  <c r="F167" i="1"/>
  <c r="F124" i="1"/>
  <c r="F63" i="1"/>
  <c r="F27" i="1" s="1"/>
  <c r="F65" i="1"/>
  <c r="F69" i="1"/>
  <c r="F33" i="1" s="1"/>
  <c r="F72" i="1"/>
  <c r="F35" i="1" s="1"/>
  <c r="F73" i="1"/>
  <c r="F75" i="1"/>
  <c r="F36" i="1" s="1"/>
  <c r="C86" i="1"/>
  <c r="F86" i="1" s="1"/>
  <c r="D86" i="1"/>
  <c r="D88" i="1"/>
  <c r="F89" i="1"/>
  <c r="F90" i="1"/>
  <c r="C94" i="1"/>
  <c r="C93" i="1"/>
  <c r="D94" i="1"/>
  <c r="F95" i="1"/>
  <c r="C96" i="1"/>
  <c r="D96" i="1"/>
  <c r="F97" i="1"/>
  <c r="D98" i="1"/>
  <c r="F99" i="1"/>
  <c r="C100" i="1"/>
  <c r="F100" i="1" s="1"/>
  <c r="F44" i="1" s="1"/>
  <c r="D100" i="1"/>
  <c r="F101" i="1"/>
  <c r="C103" i="1"/>
  <c r="D103" i="1"/>
  <c r="F104" i="1"/>
  <c r="D105" i="1"/>
  <c r="F106" i="1"/>
  <c r="F107" i="1"/>
  <c r="F111" i="1"/>
  <c r="F118" i="1"/>
  <c r="F120" i="1"/>
  <c r="F122" i="1"/>
  <c r="C126" i="1"/>
  <c r="D126" i="1"/>
  <c r="F127" i="1"/>
  <c r="C128" i="1"/>
  <c r="C125" i="1" s="1"/>
  <c r="D128" i="1"/>
  <c r="F129" i="1"/>
  <c r="F133" i="1"/>
  <c r="F135" i="1"/>
  <c r="F137" i="1"/>
  <c r="F139" i="1"/>
  <c r="F141" i="1"/>
  <c r="F143" i="1"/>
  <c r="F144" i="1"/>
  <c r="C148" i="1"/>
  <c r="F148" i="1" s="1"/>
  <c r="D148" i="1"/>
  <c r="F149" i="1"/>
  <c r="C151" i="1"/>
  <c r="F151" i="1" s="1"/>
  <c r="D151" i="1"/>
  <c r="F152" i="1"/>
  <c r="C153" i="1"/>
  <c r="F153" i="1" s="1"/>
  <c r="D153" i="1"/>
  <c r="F154" i="1"/>
  <c r="C157" i="1"/>
  <c r="D157" i="1"/>
  <c r="D150" i="1" s="1"/>
  <c r="F158" i="1"/>
  <c r="C159" i="1"/>
  <c r="D159" i="1"/>
  <c r="F160" i="1"/>
  <c r="F62" i="1"/>
  <c r="C163" i="1"/>
  <c r="E102" i="1"/>
  <c r="F98" i="1"/>
  <c r="F43" i="1" s="1"/>
  <c r="C145" i="1"/>
  <c r="F119" i="1"/>
  <c r="D163" i="1"/>
  <c r="F163" i="1"/>
  <c r="F52" i="1" s="1"/>
  <c r="D116" i="1"/>
  <c r="F71" i="1"/>
  <c r="C76" i="1"/>
  <c r="C179" i="1" s="1"/>
  <c r="D102" i="1"/>
  <c r="D93" i="1"/>
  <c r="D76" i="1"/>
  <c r="D179" i="1" s="1"/>
  <c r="D181" i="1" s="1"/>
  <c r="F88" i="1"/>
  <c r="F179" i="1" l="1"/>
  <c r="C181" i="1"/>
  <c r="F162" i="1"/>
  <c r="E161" i="1"/>
  <c r="F161" i="1" s="1"/>
  <c r="F76" i="1"/>
  <c r="F159" i="1"/>
  <c r="F105" i="1"/>
  <c r="F110" i="1"/>
  <c r="D125" i="1"/>
  <c r="F125" i="1" s="1"/>
  <c r="F47" i="1" s="1"/>
  <c r="F117" i="1"/>
  <c r="D145" i="1"/>
  <c r="F145" i="1" s="1"/>
  <c r="F49" i="1" s="1"/>
  <c r="F155" i="1"/>
  <c r="F140" i="1"/>
  <c r="F48" i="1" s="1"/>
  <c r="F94" i="1"/>
  <c r="E125" i="1"/>
  <c r="F157" i="1"/>
  <c r="E150" i="1"/>
  <c r="E176" i="1" s="1"/>
  <c r="E180" i="1" s="1"/>
  <c r="E181" i="1" s="1"/>
  <c r="F181" i="1" s="1"/>
  <c r="F103" i="1"/>
  <c r="F96" i="1"/>
  <c r="F136" i="1"/>
  <c r="F121" i="1"/>
  <c r="F164" i="1"/>
  <c r="F128" i="1"/>
  <c r="F41" i="1"/>
  <c r="F130" i="1"/>
  <c r="F108" i="1"/>
  <c r="F172" i="1"/>
  <c r="F37" i="1"/>
  <c r="C150" i="1"/>
  <c r="F126" i="1"/>
  <c r="C116" i="1"/>
  <c r="F116" i="1" s="1"/>
  <c r="F46" i="1" s="1"/>
  <c r="F146" i="1"/>
  <c r="F93" i="1"/>
  <c r="F42" i="1" s="1"/>
  <c r="F150" i="1" l="1"/>
  <c r="F50" i="1" s="1"/>
  <c r="D176" i="1"/>
  <c r="D180" i="1" s="1"/>
  <c r="F54" i="1"/>
  <c r="C176" i="1"/>
  <c r="C180" i="1" l="1"/>
  <c r="F180" i="1" s="1"/>
  <c r="F176" i="1"/>
</calcChain>
</file>

<file path=xl/sharedStrings.xml><?xml version="1.0" encoding="utf-8"?>
<sst xmlns="http://schemas.openxmlformats.org/spreadsheetml/2006/main" count="176" uniqueCount="165">
  <si>
    <t>Б) Планиране активности</t>
  </si>
  <si>
    <t>* Приходи од продаје робе</t>
  </si>
  <si>
    <t>* Стални трошкови</t>
  </si>
  <si>
    <t xml:space="preserve">* Трошкови путовања </t>
  </si>
  <si>
    <t>* Специјализоване услуге</t>
  </si>
  <si>
    <t>ДОНАЦИЈЕ</t>
  </si>
  <si>
    <t>ПРИХОДИ ИЗ БУЏЕТА</t>
  </si>
  <si>
    <t>ПРИХОДИ ИЗ БУЏЕТА - ЗА ЗАРАДЕ</t>
  </si>
  <si>
    <t>СОПСТВЕНИ ПРИХОДИ</t>
  </si>
  <si>
    <t>БУЏЕТ</t>
  </si>
  <si>
    <t>УКУПНО</t>
  </si>
  <si>
    <t>УКУПНО ПРИМАЊА</t>
  </si>
  <si>
    <t>ПЛАТЕ,ДОДАЦИ И НАКНАДЕ ЗАПОСЛЕНИХ (ЗАРАДЕ)</t>
  </si>
  <si>
    <t>ПЛАТЕ И ДОДАЦИ ЗАПОСЛЕНИХ</t>
  </si>
  <si>
    <t>СОЦИЈАЛНИ ДОПРИНОСИ НА ТЕРЕТ ПОСЛОДАВЦА</t>
  </si>
  <si>
    <t>ДОПРИНОС ЗА ПИО</t>
  </si>
  <si>
    <t>ДОПРИНОС ЗА ЗДРАВСТВЕНО ОСИГУРАЊЕ</t>
  </si>
  <si>
    <t>СОЦИЈАЛНА ДАВАЊА ЗАПОСЛЕНИМА</t>
  </si>
  <si>
    <t>ОТПРЕМНИНЕ И ПОМОЋИ</t>
  </si>
  <si>
    <t>НАКНАДА ТРОШКОВА ЗА ЗАПОСЛЕНЕ</t>
  </si>
  <si>
    <t>НАГРАДЕ ЗАПОСЛЕНИМА И ОСТАЛИ ПОСЕБНИ РАСХОДИ</t>
  </si>
  <si>
    <t>СТАЛНИ ТРОШКОВИ</t>
  </si>
  <si>
    <t>ТРОШКОВИ ПЛАТНОГ ПРОМЕТА</t>
  </si>
  <si>
    <t>ТРОШКОВИ ПЛАТНОГ ПРОМЕТА И БАНКАРСКИХ УСЛУГА</t>
  </si>
  <si>
    <t>ЕНЕРГЕТСКЕ УСЛУГЕ</t>
  </si>
  <si>
    <t>КОМУНАЛНЕ УСЛУГЕ</t>
  </si>
  <si>
    <t>УСЛУГЕ КОМУНИКАЦИЈА</t>
  </si>
  <si>
    <t>ТРОШКОВИ ПУТОВАЊА</t>
  </si>
  <si>
    <t>ТРОШКОВИ СЛУЖБЕНИХ ПУТОВАЊА У ЗЕМЉИ</t>
  </si>
  <si>
    <t>ТРОШКОВИ СЛУЖБЕНИХ ПУТОВАЊА У ИНОСТРАНСТВУ</t>
  </si>
  <si>
    <t>ТРОШКОВИ ПУТОВАЊА У ОКВИРУ РЕДОВНОГ РАДА</t>
  </si>
  <si>
    <t>УСЛУГЕ ПО УГОВОРУ</t>
  </si>
  <si>
    <t>ТРОШКОВИ ПУТОВАЊА УЧЕНИКА</t>
  </si>
  <si>
    <t>УСЛУГЕ ИНФОРМИСАЊА</t>
  </si>
  <si>
    <t>ОСТАЛЕ ОПШТЕ УСЛУГЕ</t>
  </si>
  <si>
    <t>СПЕЦИЈАЛИЗОВАНЕ УСЛУГЕ</t>
  </si>
  <si>
    <t>ТЕКУЋЕ ПОПРАВКЕ И ОДРЖАВАЊЕ ОПРЕМЕ</t>
  </si>
  <si>
    <t>МАТЕРИЈАЛ</t>
  </si>
  <si>
    <t>АДМИНИСТРАТИВНИ МАТЕРИЈАЛ</t>
  </si>
  <si>
    <t>МАТЕРИЈАЛ ЗА ДОМАЋИНСТВО И УГОСТИТЕЉСТВО</t>
  </si>
  <si>
    <t>АДМИНИСТРАТИВНЕ УСЛУГЕ</t>
  </si>
  <si>
    <t>I - ОПШТИ ДЕО</t>
  </si>
  <si>
    <t>I - ТЕКУЋИ ПРИХОДИ И ПРИМАЊА</t>
  </si>
  <si>
    <t>II - ТЕКУЋИ РАСХОДИ И ИЗДАЦИ</t>
  </si>
  <si>
    <t>* Материјал</t>
  </si>
  <si>
    <t>* Услуге по уговору</t>
  </si>
  <si>
    <t>ПЛАНИРАНИ СУФИЦИТ</t>
  </si>
  <si>
    <t>А) Текуће активности</t>
  </si>
  <si>
    <t>* Повећање постојећег библиотечког фонда и продаје на мало у скриптарници која послује у саставу факултета.</t>
  </si>
  <si>
    <t>* Текуће поправке и одржавање зграде</t>
  </si>
  <si>
    <t xml:space="preserve">МАШИНЕ И ОПРЕМА </t>
  </si>
  <si>
    <t>ТРОШКОВИ ЕЛЕКТРИЧНЕ ЕНЕРГИЈЕ</t>
  </si>
  <si>
    <t>ИЗДАЦИ - КЛАСА 4 и 5</t>
  </si>
  <si>
    <t>* Социјална давања запосленима (отпремнине, солидарне помоћи, накнаде)</t>
  </si>
  <si>
    <t>конта</t>
  </si>
  <si>
    <t>УНИВЕРЗИТЕТ У БЕОГРАДУ-ФАКУЛТЕТ ЗА СПЕЦИЈАЛНУ ЕДУКАЦИЈУ И РЕХАБИЛИТАЦИЈУ, Београд, Високог Стевана 2</t>
  </si>
  <si>
    <t>ТЕКУЋЕ ПОПРАВКЕ И ОДРЖАВАЊЕ ЗГРАДЕ</t>
  </si>
  <si>
    <t>НАКНАДЕ У НАТУРИ</t>
  </si>
  <si>
    <t>УКУПНО ИЗДАЦИ:</t>
  </si>
  <si>
    <t>НАГРАДЕ ЗАПОСЛЕНИМА ЗА ДАН ФАКУЛТЕТА, ЈУБИЛАРНА, НАКНАДА ЗА ПОСЕБНЕ РЕЗУЛТАТЕ РАДА, ОСТАЛЕ НАГРАДЕ, БОНУСИ, НАКНАДЕ ЧЛАНОВИМА КОМИСИЈА</t>
  </si>
  <si>
    <t xml:space="preserve">ПРИХОДИ ОД ПРОДАЈЕ РОБЕ </t>
  </si>
  <si>
    <t>ОСТАЛИ ТРОШКОВИ</t>
  </si>
  <si>
    <t>ОСТАЛИ НЕПОМЕНУТИ ТРОШКОВИ</t>
  </si>
  <si>
    <t>ТРОШКОВИ СТУДЕНТСКОГ ПАРЛАМЕНТА, ТРОШКОВИ СТУДЕНАТА СПОРТИСТА, ТРОШКОВИ ПУТОВАЊА РАДИ УЧЕШЋА НА РЕПУБЛИЧКИМ И МЕЂУНАРОДНИМ ТАКМИЧЕЊИМА</t>
  </si>
  <si>
    <t>АДМИНИСТРАТИВНЕ УСЛУГЕ, УСЛУГЕ ПРЕВОЂЕЊА, СЕКРЕТАРСКЕ УСЛУГЕ, РАЧУНОВОДСТВЕНЕ УСЛУГЕ, ОСТАЛЕ АДМИНСТРАТИВНЕ УСЛУГЕ, ДМТ 1 ИТД.</t>
  </si>
  <si>
    <t>КОМПЈУТЕРСКЕ УСЛУГЕ</t>
  </si>
  <si>
    <t>СТРУЧНЕ УСЛУГЕ</t>
  </si>
  <si>
    <t>ТЕКУЋЕ ПОПРАВКЕ И ОДРЖАВАЊЕ ЗГРАДА И ОБЈЕКАТА</t>
  </si>
  <si>
    <t xml:space="preserve">КАНЦЕЛАРИЈСКИ МАТЕРИЈАЛ, УНИФОРМЕ, ХТЗ ОПРЕМА ОСТАЛИ АДМИНИСТРАТИВНИ МАТЕРИЈАЛ </t>
  </si>
  <si>
    <t>МАТЕРИЈАЛ ЗА ОБРАЗОВАЊЕ И УСАВРШАВАЊЕ ЗАПОСЛЕНИХ</t>
  </si>
  <si>
    <t>СТРУЧНА ЛИТЕРАТУРА ЗА ПОТРЕБЕ ЗАПОСЛЕНИХ, МАТЕРИЈАЛИ ЗА ОБРАЗОВАЊЕ</t>
  </si>
  <si>
    <t>МАТЕРИЈАЛ ЗА ПОСЕБНЕ НАМЕНЕ, ПОТРОШНИ МАТЕРИЈАЛ, РЕЗЕРВНИ ДЕЛОВИ, АЛАТ И ИНВЕНТАР, СО ЗА ПУТЕВЕ, ОСТАЛИ МАТЕРИЈАЛ</t>
  </si>
  <si>
    <t xml:space="preserve">НЕМАТЕРИЈАЛНА ИМОВИНА </t>
  </si>
  <si>
    <t>КОМПЈУТЕРСКИ СОФТВЕР, ОСТАЛА НЕМАТЕРИЈАЛНА ОСНОВНА СРЕДСТВА, ЛИЦЕНЦЕ, КЊИГЕ У БИБЛИОТЕЦИ ИТД.</t>
  </si>
  <si>
    <t>ПОКЛОН ПАКЕТИЋИ ЗА НГ, ПОКЛОНИ, ДУГОТРАЈНА РОБА, МАРКИЦЕ, ПАРКИРАЊЕ, ОБРОЦИ ИТД.</t>
  </si>
  <si>
    <t>КАНЦЕЛАРИЈСКИ НАМЕШТАЈ ЗА СЛУШАОНИЦЕ И КАНЦЕЛАРИЈЕ</t>
  </si>
  <si>
    <t>УГРАДНА ОПРЕМА КЛИМЕ</t>
  </si>
  <si>
    <t>РАЧУНАРСКА И ЕЛЕКТРО ОПРЕМА</t>
  </si>
  <si>
    <t>АДМИНИСТРАТИВНА ОПРЕМА</t>
  </si>
  <si>
    <t>ОПРЕМА ЗА ОБРАЗОВАЊЕ</t>
  </si>
  <si>
    <t>ОПРЕМА ЗА НАУКУ</t>
  </si>
  <si>
    <t>* Веће ангажовање на тражењу донатора за радове на факултету које нисмо у могућности да сами финансирамо.</t>
  </si>
  <si>
    <t>* Нематеријална имовина</t>
  </si>
  <si>
    <t>На основу члана 63. Закона о високом образовању ("Сл. гласник РС", бр. 88/2017, 73/2018, 27/2018 - др.закон, 67/2019, 6/2020 - др. закони,</t>
  </si>
  <si>
    <t xml:space="preserve">101/2010, 101/2011, 93/2012, 62/2013, 63/2013-испр., 108/2013, 142/2014, 68/2015-др. закон, 103/2015, 99/2016, 113/2017, 95/2018, 31/2019, </t>
  </si>
  <si>
    <t xml:space="preserve">* Плате и социјални доприноси на терет послодавца по основу цене рада </t>
  </si>
  <si>
    <t>* Набавка и замена расходованог канцеларијског намештаја у канцеларијама</t>
  </si>
  <si>
    <t>КОРИШЋЕЊЕ ТАКСИ ПРЕВОЗА, УПОТРЕБА СОПСТВЕНОГ АУТОМОБИЛА У СЛУЖБЕНЕ СВРХЕ, НАКНАДА ЗА ПРЕВОЗ У ГРАДУ ПО СЛУЖБЕНОМ ПОСЛУ, ОСТАЛИ ТРОШКОВИ ПРЕВОЗА У ОКВИРУ РЕДОВНОГ РАДА ИТД.</t>
  </si>
  <si>
    <t>ЗАКУП ИМОВИНЕ И ОПРЕМЕ</t>
  </si>
  <si>
    <r>
      <t>П</t>
    </r>
    <r>
      <rPr>
        <sz val="8"/>
        <color indexed="8"/>
        <rFont val="Calibri Light"/>
        <family val="2"/>
        <charset val="238"/>
      </rPr>
      <t>РИХОДИ ИЗ БУЏЕТА- ЗА ДОКТОРСКЕ СТУДИЈЕ</t>
    </r>
  </si>
  <si>
    <t>ИЗНАЈМЉИВАЊЕ СПОРТСКЕ САЛЕ</t>
  </si>
  <si>
    <t>МЕДИЦИНСКЕ УСЛУГЕ</t>
  </si>
  <si>
    <t>ОПРЕМА ЗА ЈАВНУ БЕЗБЕДНОСТ</t>
  </si>
  <si>
    <t>* МАШИНЕ И ОПРЕМА</t>
  </si>
  <si>
    <t>ХИДРАНТСКА МРЕЖА, ПРОТИВПОЖАРНА МРЕЖА, МОЛЕРСКИ, СТОЛАРСКИ, ВОДОВОД И КАНАЛИЗАЦИЈА, ЕЛЕКТРО РАДОВИ</t>
  </si>
  <si>
    <r>
      <t>П</t>
    </r>
    <r>
      <rPr>
        <sz val="8"/>
        <color indexed="8"/>
        <rFont val="Calibri Light"/>
        <family val="2"/>
        <charset val="238"/>
      </rPr>
      <t xml:space="preserve">РИХОДИ ИЗ БУЏЕТА - </t>
    </r>
    <r>
      <rPr>
        <sz val="8"/>
        <rFont val="Calibri Light"/>
        <family val="2"/>
        <charset val="238"/>
      </rPr>
      <t>СТИПЕНДИСТИ ДОКТОРАНТИ</t>
    </r>
  </si>
  <si>
    <t>ОБАВЕЗНЕ ТАКСЕ</t>
  </si>
  <si>
    <t>РЕПУБЛИЧКЕ,ГРАДСКЕ И СУДСКЕ ТАКСЕ</t>
  </si>
  <si>
    <t>Руководилац финансијско-рачуноводствене службе</t>
  </si>
  <si>
    <t>Весна Раков Миловановић</t>
  </si>
  <si>
    <t xml:space="preserve">специјалну едукацију и рехабилитацију 2/26 од 28. 2. 2024. године, Закона о буџету РС за 2025. годину ) и Уредбе о буџетском </t>
  </si>
  <si>
    <t xml:space="preserve">рачуноводству (Сл.гл.РС бр.125/2003,12/2006, 27/2020) доноси </t>
  </si>
  <si>
    <t>* Обавезне таксе</t>
  </si>
  <si>
    <t>СОПСТВЕНА СРЕДСТВА</t>
  </si>
  <si>
    <t>ИЗЈЕДНАЧАВАЊЕ ДИПЛОМА, САВЕТОДАВНИ РАД, ОСТРУЧАВАЊЕ И ДОЕДУКАЦИЈА</t>
  </si>
  <si>
    <t>ТРОШКОВИ ДАЉИНСКОГ ГРЕЈАЊА</t>
  </si>
  <si>
    <t>УСЛУГЕ ВОДОВОД И КАНАЛИЗАЦИЈА, ОДВОЗ ОТПАДА, УСЛУГЕ ЧИШЋЕЊА, ДОПРИНОСИ ЗА КОРИШЋЕЊЕ ВОДА, ДЕРАТИЗАЦИЈА ИТД.</t>
  </si>
  <si>
    <t>УСЛУГЕ ОДРЖАВАЊА СОФТВЕРА, УСЛУГЕ ОДРЖАВАЊА РАЧУНАРА, ОСТАЛЕ КОМПЈУТЕРСКЕ УСЛУГЕ ИТД.</t>
  </si>
  <si>
    <t xml:space="preserve">УСЛУГЕ ОБРАЗОВАЊА И УСАВРШАВАЊА ЗАПОСЛЕНИХ     </t>
  </si>
  <si>
    <t>УСЛУГЕ ШТАМПАЊА КЊИГА,ЧАСОПИСА, ПУБЛИКАЦИЈА, ДИПЛОМА, МАРКЕТИНГШКОГ МАТЕРИЈАЛА, УСЛУГЕ ОГЛАШАВАЊА, УСЛУГЕ РЕКЛАМЕ И ПРОРАГАНДЕ, МЕДИЈСКЕ УСЛУГЕ ИТД.</t>
  </si>
  <si>
    <t>АУТОРСКИ ХОНОРАРИ ЗА ИЗДАВАЊЕ КЊИГА, АДВОКАТСКЕ УСЛУГЕ, УСЛУГЕ РЕВИЗИЈЕ, УСЛУГЕ ФИНАНСИЈСКОГ САВЕТНИКА, ПРАВНЕ УСЛУГЕ, ОСТАЛЕ СТРУЧНЕ УСЛУГЕ ИТД.</t>
  </si>
  <si>
    <t xml:space="preserve">РЕПРЕЗЕНТАЦИЈА                       </t>
  </si>
  <si>
    <t xml:space="preserve">РЕПРЕЗЕНТАЦИЈА за научне скупове, јубилеје, састанке,поклони, вода итд.             </t>
  </si>
  <si>
    <t>ТЕКУЋЕ ПОПРАВКЕ И ОДРЖАВАЊЕ РАЧУНАРСКЕ ОПРЕМЕ, ОПРЕМЕ ЗА КОМУНИКАЦИЈУ, УГРАДНЕ, МЕХАНИЧКЕ ПОПРАВКЕ ИТД.</t>
  </si>
  <si>
    <t>МАТЕРИЈАЛ  ЗА ОБРАЗОВАЊЕ, КУЛТУРУ И СПОРТ</t>
  </si>
  <si>
    <t xml:space="preserve">МАТЕРИЈАЛИ ЗА ПОСЕБНЕ НАМЕНЕ               </t>
  </si>
  <si>
    <t>ЕЛЕКТРОНСКА ОПРЕМА, АЛАТИ</t>
  </si>
  <si>
    <t xml:space="preserve">УКУПНО ПЛАНИРАНИ ТЕКУЋИ ПРИХОДИ </t>
  </si>
  <si>
    <t>УКУПНО ПЛАНИРАНИ ТЕКУЋИ РАСХОДИ</t>
  </si>
  <si>
    <t xml:space="preserve">11/2021 - аутентично тумачење, 67/2021-др. закон и 76/2023), члана 50. Закона о буџетском систему ("Сл. гласник РС", br. 54/2009, 73/2010, </t>
  </si>
  <si>
    <t xml:space="preserve">72/2019, 149/2020, 118/2021, 138/2022, 118/2021 - др. закон, 92/2023 и 94/2024), чланa 144. Статута Факултета за </t>
  </si>
  <si>
    <t>активност, издавачку делатност, рад Центра за континуирану едукацију и Центра за саветодавни рад, наставак извођења</t>
  </si>
  <si>
    <t>ПРИМАЊА класа 7 и 8</t>
  </si>
  <si>
    <t xml:space="preserve"> наставе на доедукацији наставног кадра у школама.</t>
  </si>
  <si>
    <t xml:space="preserve">* Осим обављања основне делатности високо образовање, Факултет ће и даље континуирано обављати научно-истраживачку </t>
  </si>
  <si>
    <t>* Извођење потребних грађевинским радовима на измени инсталације хидрантске мреже и изради инсталација дојаве пожара.</t>
  </si>
  <si>
    <t>* Набавка рачунарске и електро опреме за канцеларије и кабинете.</t>
  </si>
  <si>
    <t>1. Планирани приходи и примања за финансирање рада факултета у 2025. састоје се из следећих средстава:</t>
  </si>
  <si>
    <t>* Из буџета републике Србије - трансфери Министарства просвете за зараде и доприносе</t>
  </si>
  <si>
    <t>* Из буџета републике Србије - трансфери Министарства науке</t>
  </si>
  <si>
    <t>* Из буџета републике Србије - трансфери Министарства науке - пројекат ПРИЗМА</t>
  </si>
  <si>
    <t>* Из буџета републике Србије - трансфери за докторске студије</t>
  </si>
  <si>
    <t>* Из буџета републике Србије - стипендисти докторанти</t>
  </si>
  <si>
    <t>* Из буџета републике Србије - трансфери за материјалне трошкове</t>
  </si>
  <si>
    <t>* Из буџета републике Србије - јубиларне награде</t>
  </si>
  <si>
    <t>* Суфинансирање Министарства - научни скуп, часопис СЕР, научно истраж. рад, штампа књига</t>
  </si>
  <si>
    <t>* Из буџета републике Србије - трансфери за хидрантску мрежу и дојаву пожара</t>
  </si>
  <si>
    <t>* Сопствени приходи - школарине и др.</t>
  </si>
  <si>
    <t>2. Планирани расходи и издаци за 2025. годину су :</t>
  </si>
  <si>
    <t>* Накнада трошкова за запослене - превоз до посла и с посла (у новцу и натури)</t>
  </si>
  <si>
    <t>* Награде запосленима и остали посебни расходи</t>
  </si>
  <si>
    <t>ПРИХОДИ ИЗ БУЏЕТА - ЗА ДОПРИНОСЕ</t>
  </si>
  <si>
    <t>ПРИХОДИ ИЗ БУЏЕТА - ЗА НАУЧНО ИСТРАЖИВАЧКИ РАД</t>
  </si>
  <si>
    <t>ПРИХОДИ ИЗ БУЏЕТА - ПРОЈЕКАТ ПРИЗМА</t>
  </si>
  <si>
    <t>ПРИХОДИ ИЗ БУЏЕТА - ЗА МАТЕРИЈАЛНЕ ТРОШКОВЕ</t>
  </si>
  <si>
    <t>ЈУБИЛАРНЕ НАГРАДЕ</t>
  </si>
  <si>
    <t>ПРИХОДИ ИЗ БУЏЕТА - СУФИНAНСИРАЊЕ ЧАСОПИСА СЕР, НАУЧНО-ИСТРАЖИВАЧКИ РАД, НАУЧНИ СКУПОВИ</t>
  </si>
  <si>
    <t>ПРИХОДИ ИЗ БУЏЕТА - ЗА ИЗРАДУ ХИДРАНТСКЕ МРЕЖЕ И ПРОТИВПОЖАРНЕ ДОЈАВЕ</t>
  </si>
  <si>
    <t>ПРИХОДИ ОД ШКОЛАРИНА ЗА ОСНОВНЕ, МАСТЕР И ДОКТОРСКЕ СТУДИЈЕ</t>
  </si>
  <si>
    <t>ПРИХОДИ ОД УПИСА, ПРИЈАВА ИСПИТА, ПРИЈЕМНИХ ИСПИТА, ПОТВРДА, ПРИПРЕМНЕ НАСТАВЕ</t>
  </si>
  <si>
    <t>ОТПРЕМНИНЕ ЗА ОДЛАЗАК У ПЕНЗИЈУ, СОЛИДАРНА ПОМОЋ У СЛУЧАЈУ СМРТИ ЗАПОСЛЕНОГ ИЛИ ЧЛАНА УЖЕ ПОРОДИЦЕ, ОТПРЕМНИНА У СЛУЧАЈУ ОТПУШТАЊА С ПОСЛА ИТД.</t>
  </si>
  <si>
    <t>ПОМОЋ У МЕДИЦИНСКОМ ЛЕЧЕЊУ ЗАПОСЛЕНОГ ИЛИ ЧЛАНА УЖЕ ПОРОДИЦЕ</t>
  </si>
  <si>
    <t>НАКНАДА ТРОШКОВА ЗА ЗАПОСЛЕНЕ - ПРЕВОЗ ДО ПОСЛА И С ПОСЛА, ОДВОЈЕН ЖИВОТ, НАКНАДЕ ЗА СЕЛИДБЕ, ОСТАЛЕ НАКНАДЕ</t>
  </si>
  <si>
    <t>ТРОШКОВИ ТЕЛЕФОНА,КАБЛОВСКА, ИНТЕРНЕТ, МОБИЛНА ТЕЛЕФОНИЈА, ФИСКАЛНА КАСА, УСЛУГЕ ПОШТЕ ИТД.</t>
  </si>
  <si>
    <t>ТРОШКОВИ СЛУЖБЕНИХ ПУТОВАЊА: ДНЕВНИЦЕ, СМЕШТАЈ, УПОТРЕБА СОПСТВЕНОГ АУТОМОБИЛА, ПУТАРИНА</t>
  </si>
  <si>
    <t>ИЗДАЦИ ЗА КОТИЗАЦИЈЕ, ИЗДАЦИ ЗА ЦИП,УДК,ИСБН, ИЗДАЦИ ЗА СТРУЧНО УСАВРШАВАЊЕ ЗАПОСЛЕНИХ, ИЗДАЦИ ПРЕМА УНИВЕРЗИТЕТУ ИТД.</t>
  </si>
  <si>
    <t>УСЛУГЕ ОБРАЗОВАЊА, КУЛТУРЕ И СПОРТА (ТРЕЋИНЦИ, АУТОРСКИ ХОНОРАРИ)</t>
  </si>
  <si>
    <t>УСЛУГЕ НАУКЕ - ПРОЈЕКТИ АУТОРСКИ ХОНОРАРИ</t>
  </si>
  <si>
    <t>ОСТАЛЕ СПЕЦИЈАЛИЗОВАНЕ УСЛУГЕ (СТУДЕНТ ПРОДЕКАН)</t>
  </si>
  <si>
    <t>МАТЕРИЈАЛИ ЗА ОБРАЗОВАЊЕ, ЗА КУЛТУРУ, ИНСТРУМЕНТ ЗА ОБРАЗОВАЊЕ, ПОКЛОН КАРТИЦЕ</t>
  </si>
  <si>
    <t>МАТЕРИЈАЛ ЗА ОДРЖАВАЊЕ ХИГИЈЕНЕ, ХЕМИЈСКА СРЕДСТВА ЗА ЧИШЋЕЊЕ, ОСТАЛИ МАТЕРИЈАЛИ</t>
  </si>
  <si>
    <t>ОПРЕМА ЗА ОБРАЗОВАЊЕ, НАУКУ, КУЛТУРУ И СПОРТ</t>
  </si>
  <si>
    <t>Београд, децембар 2024. године</t>
  </si>
  <si>
    <r>
      <t>II - ПОСЕБНИ ДЕО</t>
    </r>
    <r>
      <rPr>
        <sz val="12"/>
        <color indexed="8"/>
        <rFont val="Calibri Light"/>
        <family val="2"/>
        <charset val="238"/>
      </rPr>
      <t xml:space="preserve"> (Годишњи план прихода/примања и расхода/издатака за 2025. годину - по изворима финансирања)</t>
    </r>
  </si>
  <si>
    <t>ФИНАНСИЈСКИ ПЛАН ЗА 2025. ГОДИНУ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</si>
</sst>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-* #,##0.00\ _D_i_n_._-;\-* #,##0.00\ _D_i_n_._-;_-* &quot;-&quot;??\ _D_i_n_._-;_-@_-"/>
    <numFmt numFmtId="166" formatCode="#,##0;[Red]#,##0"/>
  </numFmts>
  <fonts count="92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8"/>
      <color indexed="8"/>
      <name val="Calibri"/>
      <family val="2"/>
    </font>
    <font>
      <sz val="8"/>
      <name val="Calibri"/>
      <family val="2"/>
    </font>
    <font>
      <b/>
      <sz val="8"/>
      <color indexed="8"/>
      <name val="Calibri"/>
      <family val="2"/>
    </font>
    <font>
      <sz val="9"/>
      <color indexed="8"/>
      <name val="Calibri"/>
      <family val="2"/>
    </font>
    <font>
      <b/>
      <sz val="9"/>
      <color indexed="8"/>
      <name val="Calibri"/>
      <family val="2"/>
    </font>
    <font>
      <b/>
      <sz val="12"/>
      <color indexed="8"/>
      <name val="Calibri"/>
      <family val="2"/>
    </font>
    <font>
      <b/>
      <sz val="8"/>
      <color indexed="8"/>
      <name val="Calibri"/>
      <family val="2"/>
    </font>
    <font>
      <b/>
      <sz val="11"/>
      <color indexed="8"/>
      <name val="Calibri"/>
      <family val="2"/>
    </font>
    <font>
      <b/>
      <sz val="9"/>
      <color indexed="8"/>
      <name val="Calibri"/>
      <family val="2"/>
    </font>
    <font>
      <b/>
      <sz val="8"/>
      <name val="Calibri"/>
      <family val="2"/>
    </font>
    <font>
      <sz val="9"/>
      <color indexed="8"/>
      <name val="Calibri"/>
      <family val="2"/>
    </font>
    <font>
      <sz val="9"/>
      <color indexed="8"/>
      <name val="Calibri"/>
      <family val="2"/>
      <charset val="238"/>
    </font>
    <font>
      <b/>
      <sz val="9"/>
      <color indexed="8"/>
      <name val="Calibri"/>
      <family val="2"/>
      <charset val="238"/>
    </font>
    <font>
      <sz val="9"/>
      <name val="Calibri"/>
      <family val="2"/>
    </font>
    <font>
      <b/>
      <sz val="8"/>
      <color indexed="8"/>
      <name val="Calibri"/>
      <family val="2"/>
      <charset val="238"/>
    </font>
    <font>
      <sz val="8"/>
      <color indexed="8"/>
      <name val="Calibri"/>
      <family val="2"/>
      <charset val="238"/>
    </font>
    <font>
      <b/>
      <sz val="12"/>
      <color indexed="8"/>
      <name val="Calibri"/>
      <family val="2"/>
      <charset val="238"/>
    </font>
    <font>
      <b/>
      <sz val="14"/>
      <color indexed="8"/>
      <name val="Calibri"/>
      <family val="2"/>
      <charset val="238"/>
    </font>
    <font>
      <b/>
      <sz val="14"/>
      <color indexed="8"/>
      <name val="Calibri"/>
      <family val="2"/>
    </font>
    <font>
      <sz val="14"/>
      <color indexed="8"/>
      <name val="Calibri"/>
      <family val="2"/>
    </font>
    <font>
      <b/>
      <sz val="11"/>
      <color indexed="8"/>
      <name val="Calibri"/>
      <family val="2"/>
      <charset val="238"/>
    </font>
    <font>
      <b/>
      <sz val="16"/>
      <color indexed="8"/>
      <name val="Calibri"/>
      <family val="2"/>
      <charset val="238"/>
    </font>
    <font>
      <b/>
      <sz val="9"/>
      <name val="Calibri"/>
      <family val="2"/>
    </font>
    <font>
      <sz val="9"/>
      <name val="Calibri"/>
      <family val="2"/>
      <charset val="238"/>
    </font>
    <font>
      <b/>
      <sz val="8"/>
      <name val="Calibri"/>
      <family val="2"/>
      <charset val="238"/>
    </font>
    <font>
      <b/>
      <sz val="9"/>
      <name val="Calibri"/>
      <family val="2"/>
      <charset val="238"/>
    </font>
    <font>
      <b/>
      <sz val="10"/>
      <color indexed="8"/>
      <name val="Calibri"/>
      <family val="2"/>
      <charset val="238"/>
    </font>
    <font>
      <b/>
      <sz val="11"/>
      <name val="Calibri"/>
      <family val="2"/>
    </font>
    <font>
      <b/>
      <sz val="12"/>
      <color indexed="8"/>
      <name val="Calibri Light"/>
      <family val="2"/>
      <charset val="238"/>
    </font>
    <font>
      <b/>
      <sz val="9"/>
      <color indexed="8"/>
      <name val="Calibri Light"/>
      <family val="2"/>
      <charset val="238"/>
    </font>
    <font>
      <sz val="11"/>
      <color indexed="8"/>
      <name val="Calibri Light"/>
      <family val="2"/>
      <charset val="238"/>
    </font>
    <font>
      <b/>
      <sz val="16"/>
      <color indexed="8"/>
      <name val="Calibri Light"/>
      <family val="2"/>
      <charset val="238"/>
    </font>
    <font>
      <b/>
      <sz val="14"/>
      <color indexed="8"/>
      <name val="Calibri Light"/>
      <family val="2"/>
      <charset val="238"/>
    </font>
    <font>
      <b/>
      <sz val="8"/>
      <color indexed="8"/>
      <name val="Calibri Light"/>
      <family val="2"/>
      <charset val="238"/>
    </font>
    <font>
      <sz val="9"/>
      <color indexed="8"/>
      <name val="Calibri Light"/>
      <family val="2"/>
      <charset val="238"/>
    </font>
    <font>
      <sz val="8"/>
      <color indexed="8"/>
      <name val="Calibri Light"/>
      <family val="2"/>
      <charset val="238"/>
    </font>
    <font>
      <sz val="14"/>
      <color indexed="8"/>
      <name val="Calibri Light"/>
      <family val="2"/>
      <charset val="238"/>
    </font>
    <font>
      <sz val="12"/>
      <color indexed="8"/>
      <name val="Calibri Light"/>
      <family val="2"/>
      <charset val="238"/>
    </font>
    <font>
      <b/>
      <sz val="11"/>
      <color indexed="8"/>
      <name val="Calibri Light"/>
      <family val="2"/>
      <charset val="238"/>
    </font>
    <font>
      <b/>
      <sz val="11"/>
      <name val="Calibri Light"/>
      <family val="2"/>
      <charset val="238"/>
    </font>
    <font>
      <b/>
      <sz val="8"/>
      <name val="Calibri Light"/>
      <family val="2"/>
      <charset val="238"/>
    </font>
    <font>
      <b/>
      <sz val="9"/>
      <name val="Calibri Light"/>
      <family val="2"/>
      <charset val="238"/>
    </font>
    <font>
      <sz val="9"/>
      <name val="Calibri Light"/>
      <family val="2"/>
      <charset val="238"/>
    </font>
    <font>
      <sz val="8"/>
      <name val="Calibri Light"/>
      <family val="2"/>
      <charset val="238"/>
    </font>
    <font>
      <b/>
      <sz val="10"/>
      <color indexed="8"/>
      <name val="Calibri Light"/>
      <family val="2"/>
      <charset val="238"/>
    </font>
    <font>
      <b/>
      <sz val="10"/>
      <name val="Calibri Light"/>
      <family val="2"/>
      <charset val="238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</font>
    <font>
      <sz val="9"/>
      <color theme="1"/>
      <name val="Calibri"/>
      <family val="2"/>
    </font>
    <font>
      <sz val="8"/>
      <color theme="1"/>
      <name val="Calibri"/>
      <family val="2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</font>
    <font>
      <b/>
      <sz val="9"/>
      <color theme="1"/>
      <name val="Calibri"/>
      <family val="2"/>
      <charset val="238"/>
    </font>
    <font>
      <sz val="11"/>
      <color theme="1"/>
      <name val="Calibri Light"/>
      <family val="2"/>
      <charset val="238"/>
    </font>
    <font>
      <sz val="8"/>
      <color theme="1"/>
      <name val="Calibri Light"/>
      <family val="2"/>
      <charset val="238"/>
    </font>
    <font>
      <sz val="9"/>
      <color theme="1"/>
      <name val="Calibri Light"/>
      <family val="2"/>
      <charset val="238"/>
    </font>
    <font>
      <b/>
      <sz val="12"/>
      <color theme="1"/>
      <name val="Calibri Light"/>
      <family val="2"/>
      <charset val="238"/>
    </font>
    <font>
      <b/>
      <sz val="11"/>
      <color theme="1"/>
      <name val="Calibri Light"/>
      <family val="2"/>
      <charset val="238"/>
    </font>
    <font>
      <b/>
      <sz val="8"/>
      <color theme="1"/>
      <name val="Calibri Light"/>
      <family val="2"/>
      <charset val="238"/>
    </font>
    <font>
      <b/>
      <sz val="9"/>
      <color theme="1"/>
      <name val="Calibri Light"/>
      <family val="2"/>
      <charset val="238"/>
    </font>
    <font>
      <sz val="12"/>
      <color theme="1"/>
      <name val="Calibri Light"/>
      <family val="2"/>
      <charset val="238"/>
    </font>
    <font>
      <sz val="11"/>
      <color theme="0"/>
      <name val="Calibri Light"/>
      <family val="2"/>
      <charset val="238"/>
    </font>
    <font>
      <sz val="10"/>
      <color theme="1"/>
      <name val="Calibri Light"/>
      <family val="2"/>
      <charset val="238"/>
    </font>
    <font>
      <b/>
      <sz val="10"/>
      <color theme="1"/>
      <name val="Calibri Light"/>
      <family val="2"/>
      <charset val="238"/>
    </font>
    <font>
      <b/>
      <sz val="9"/>
      <color rgb="FF000000"/>
      <name val="Calibri Light"/>
      <family val="2"/>
      <charset val="238"/>
    </font>
    <font>
      <b/>
      <sz val="8"/>
      <color rgb="FF000000"/>
      <name val="Calibri Light"/>
      <family val="2"/>
      <charset val="238"/>
    </font>
    <font>
      <b/>
      <sz val="9"/>
      <name val="Calibri Light"/>
      <family val="2"/>
    </font>
    <font>
      <b/>
      <sz val="9"/>
      <color indexed="8"/>
      <name val="Calibri Light"/>
      <family val="2"/>
    </font>
    <font>
      <b/>
      <sz val="8"/>
      <color indexed="8"/>
      <name val="Calibri Light"/>
      <family val="2"/>
    </font>
  </fonts>
  <fills count="4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0.249977111117893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48" fillId="3" borderId="0" applyNumberFormat="0" applyBorder="0" applyAlignment="0" applyProtection="0"/>
    <xf numFmtId="0" fontId="48" fillId="4" borderId="0" applyNumberFormat="0" applyBorder="0" applyAlignment="0" applyProtection="0"/>
    <xf numFmtId="0" fontId="48" fillId="5" borderId="0" applyNumberFormat="0" applyBorder="0" applyAlignment="0" applyProtection="0"/>
    <xf numFmtId="0" fontId="48" fillId="6" borderId="0" applyNumberFormat="0" applyBorder="0" applyAlignment="0" applyProtection="0"/>
    <xf numFmtId="0" fontId="48" fillId="7" borderId="0" applyNumberFormat="0" applyBorder="0" applyAlignment="0" applyProtection="0"/>
    <xf numFmtId="0" fontId="48" fillId="8" borderId="0" applyNumberFormat="0" applyBorder="0" applyAlignment="0" applyProtection="0"/>
    <xf numFmtId="0" fontId="48" fillId="9" borderId="0" applyNumberFormat="0" applyBorder="0" applyAlignment="0" applyProtection="0"/>
    <xf numFmtId="0" fontId="48" fillId="10" borderId="0" applyNumberFormat="0" applyBorder="0" applyAlignment="0" applyProtection="0"/>
    <xf numFmtId="0" fontId="48" fillId="11" borderId="0" applyNumberFormat="0" applyBorder="0" applyAlignment="0" applyProtection="0"/>
    <xf numFmtId="0" fontId="48" fillId="12" borderId="0" applyNumberFormat="0" applyBorder="0" applyAlignment="0" applyProtection="0"/>
    <xf numFmtId="0" fontId="48" fillId="13" borderId="0" applyNumberFormat="0" applyBorder="0" applyAlignment="0" applyProtection="0"/>
    <xf numFmtId="0" fontId="48" fillId="14" borderId="0" applyNumberFormat="0" applyBorder="0" applyAlignment="0" applyProtection="0"/>
    <xf numFmtId="0" fontId="49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7" borderId="0" applyNumberFormat="0" applyBorder="0" applyAlignment="0" applyProtection="0"/>
    <xf numFmtId="0" fontId="49" fillId="18" borderId="0" applyNumberFormat="0" applyBorder="0" applyAlignment="0" applyProtection="0"/>
    <xf numFmtId="0" fontId="49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1" borderId="0" applyNumberFormat="0" applyBorder="0" applyAlignment="0" applyProtection="0"/>
    <xf numFmtId="0" fontId="49" fillId="22" borderId="0" applyNumberFormat="0" applyBorder="0" applyAlignment="0" applyProtection="0"/>
    <xf numFmtId="0" fontId="49" fillId="23" borderId="0" applyNumberFormat="0" applyBorder="0" applyAlignment="0" applyProtection="0"/>
    <xf numFmtId="0" fontId="49" fillId="24" borderId="0" applyNumberFormat="0" applyBorder="0" applyAlignment="0" applyProtection="0"/>
    <xf numFmtId="0" fontId="49" fillId="25" borderId="0" applyNumberFormat="0" applyBorder="0" applyAlignment="0" applyProtection="0"/>
    <xf numFmtId="0" fontId="49" fillId="26" borderId="0" applyNumberFormat="0" applyBorder="0" applyAlignment="0" applyProtection="0"/>
    <xf numFmtId="0" fontId="50" fillId="27" borderId="0" applyNumberFormat="0" applyBorder="0" applyAlignment="0" applyProtection="0"/>
    <xf numFmtId="0" fontId="51" fillId="28" borderId="27" applyNumberFormat="0" applyAlignment="0" applyProtection="0"/>
    <xf numFmtId="0" fontId="52" fillId="29" borderId="28" applyNumberFormat="0" applyAlignment="0" applyProtection="0"/>
    <xf numFmtId="164" fontId="1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54" fillId="30" borderId="0" applyNumberFormat="0" applyBorder="0" applyAlignment="0" applyProtection="0"/>
    <xf numFmtId="0" fontId="55" fillId="0" borderId="29" applyNumberFormat="0" applyFill="0" applyAlignment="0" applyProtection="0"/>
    <xf numFmtId="0" fontId="56" fillId="0" borderId="30" applyNumberFormat="0" applyFill="0" applyAlignment="0" applyProtection="0"/>
    <xf numFmtId="0" fontId="57" fillId="0" borderId="31" applyNumberFormat="0" applyFill="0" applyAlignment="0" applyProtection="0"/>
    <xf numFmtId="0" fontId="57" fillId="0" borderId="0" applyNumberFormat="0" applyFill="0" applyBorder="0" applyAlignment="0" applyProtection="0"/>
    <xf numFmtId="0" fontId="58" fillId="31" borderId="27" applyNumberFormat="0" applyAlignment="0" applyProtection="0"/>
    <xf numFmtId="0" fontId="59" fillId="0" borderId="32" applyNumberFormat="0" applyFill="0" applyAlignment="0" applyProtection="0"/>
    <xf numFmtId="0" fontId="60" fillId="32" borderId="0" applyNumberFormat="0" applyBorder="0" applyAlignment="0" applyProtection="0"/>
    <xf numFmtId="0" fontId="1" fillId="33" borderId="33" applyNumberFormat="0" applyFont="0" applyAlignment="0" applyProtection="0"/>
    <xf numFmtId="0" fontId="61" fillId="28" borderId="34" applyNumberFormat="0" applyAlignment="0" applyProtection="0"/>
    <xf numFmtId="0" fontId="62" fillId="0" borderId="0" applyNumberFormat="0" applyFill="0" applyBorder="0" applyAlignment="0" applyProtection="0"/>
    <xf numFmtId="0" fontId="63" fillId="0" borderId="35" applyNumberFormat="0" applyFill="0" applyAlignment="0" applyProtection="0"/>
    <xf numFmtId="0" fontId="64" fillId="0" borderId="0" applyNumberFormat="0" applyFill="0" applyBorder="0" applyAlignment="0" applyProtection="0"/>
  </cellStyleXfs>
  <cellXfs count="397">
    <xf numFmtId="0" fontId="0" fillId="0" borderId="0" xfId="0"/>
    <xf numFmtId="164" fontId="5" fillId="0" borderId="0" xfId="28" applyFont="1"/>
    <xf numFmtId="0" fontId="7" fillId="0" borderId="0" xfId="0" applyFont="1"/>
    <xf numFmtId="0" fontId="2" fillId="2" borderId="1" xfId="0" applyFont="1" applyFill="1" applyBorder="1"/>
    <xf numFmtId="164" fontId="5" fillId="2" borderId="1" xfId="28" applyFont="1" applyFill="1" applyBorder="1"/>
    <xf numFmtId="0" fontId="9" fillId="0" borderId="0" xfId="0" applyFont="1"/>
    <xf numFmtId="0" fontId="0" fillId="0" borderId="2" xfId="0" applyBorder="1"/>
    <xf numFmtId="0" fontId="8" fillId="2" borderId="1" xfId="0" applyFont="1" applyFill="1" applyBorder="1"/>
    <xf numFmtId="4" fontId="12" fillId="0" borderId="1" xfId="0" applyNumberFormat="1" applyFont="1" applyBorder="1"/>
    <xf numFmtId="4" fontId="13" fillId="0" borderId="1" xfId="0" applyNumberFormat="1" applyFont="1" applyBorder="1"/>
    <xf numFmtId="4" fontId="12" fillId="0" borderId="1" xfId="0" applyNumberFormat="1" applyFont="1" applyBorder="1" applyAlignment="1">
      <alignment horizontal="right"/>
    </xf>
    <xf numFmtId="4" fontId="10" fillId="0" borderId="0" xfId="0" applyNumberFormat="1" applyFont="1"/>
    <xf numFmtId="4" fontId="12" fillId="0" borderId="0" xfId="0" applyNumberFormat="1" applyFont="1"/>
    <xf numFmtId="4" fontId="12" fillId="2" borderId="1" xfId="28" applyNumberFormat="1" applyFont="1" applyFill="1" applyBorder="1"/>
    <xf numFmtId="164" fontId="5" fillId="2" borderId="1" xfId="28" applyFont="1" applyFill="1" applyBorder="1" applyAlignment="1">
      <alignment horizontal="center"/>
    </xf>
    <xf numFmtId="0" fontId="17" fillId="2" borderId="1" xfId="0" applyFont="1" applyFill="1" applyBorder="1" applyAlignment="1">
      <alignment horizontal="right"/>
    </xf>
    <xf numFmtId="0" fontId="12" fillId="2" borderId="1" xfId="0" applyFont="1" applyFill="1" applyBorder="1" applyAlignment="1">
      <alignment horizontal="right"/>
    </xf>
    <xf numFmtId="0" fontId="7" fillId="0" borderId="0" xfId="0" applyFont="1" applyAlignment="1">
      <alignment horizontal="left"/>
    </xf>
    <xf numFmtId="4" fontId="10" fillId="0" borderId="0" xfId="0" applyNumberFormat="1" applyFont="1" applyAlignment="1">
      <alignment horizontal="left"/>
    </xf>
    <xf numFmtId="0" fontId="0" fillId="0" borderId="0" xfId="0" applyAlignment="1">
      <alignment horizontal="left"/>
    </xf>
    <xf numFmtId="0" fontId="18" fillId="0" borderId="0" xfId="0" applyFont="1"/>
    <xf numFmtId="0" fontId="19" fillId="0" borderId="0" xfId="0" applyFont="1"/>
    <xf numFmtId="0" fontId="20" fillId="0" borderId="0" xfId="0" applyFont="1"/>
    <xf numFmtId="4" fontId="20" fillId="0" borderId="0" xfId="0" applyNumberFormat="1" applyFont="1"/>
    <xf numFmtId="0" fontId="21" fillId="0" borderId="0" xfId="0" applyFont="1"/>
    <xf numFmtId="4" fontId="22" fillId="0" borderId="0" xfId="0" applyNumberFormat="1" applyFont="1"/>
    <xf numFmtId="1" fontId="22" fillId="0" borderId="0" xfId="0" applyNumberFormat="1" applyFont="1"/>
    <xf numFmtId="164" fontId="6" fillId="2" borderId="0" xfId="28" applyFont="1" applyFill="1" applyBorder="1"/>
    <xf numFmtId="0" fontId="23" fillId="0" borderId="0" xfId="0" applyFont="1"/>
    <xf numFmtId="4" fontId="23" fillId="0" borderId="0" xfId="0" applyNumberFormat="1" applyFont="1"/>
    <xf numFmtId="0" fontId="0" fillId="0" borderId="2" xfId="0" applyBorder="1" applyAlignment="1">
      <alignment horizontal="center"/>
    </xf>
    <xf numFmtId="0" fontId="9" fillId="0" borderId="0" xfId="0" applyFont="1" applyAlignment="1">
      <alignment horizontal="center"/>
    </xf>
    <xf numFmtId="0" fontId="8" fillId="34" borderId="3" xfId="0" applyFont="1" applyFill="1" applyBorder="1"/>
    <xf numFmtId="0" fontId="3" fillId="34" borderId="3" xfId="0" applyFont="1" applyFill="1" applyBorder="1" applyAlignment="1">
      <alignment horizontal="left"/>
    </xf>
    <xf numFmtId="164" fontId="5" fillId="34" borderId="1" xfId="28" applyFont="1" applyFill="1" applyBorder="1"/>
    <xf numFmtId="164" fontId="5" fillId="34" borderId="1" xfId="28" applyFont="1" applyFill="1" applyBorder="1" applyAlignment="1">
      <alignment horizontal="center"/>
    </xf>
    <xf numFmtId="0" fontId="65" fillId="0" borderId="0" xfId="0" applyFont="1"/>
    <xf numFmtId="4" fontId="14" fillId="0" borderId="0" xfId="0" applyNumberFormat="1" applyFont="1"/>
    <xf numFmtId="164" fontId="5" fillId="34" borderId="3" xfId="28" applyFont="1" applyFill="1" applyBorder="1" applyAlignment="1">
      <alignment horizontal="center"/>
    </xf>
    <xf numFmtId="0" fontId="66" fillId="34" borderId="3" xfId="0" applyFont="1" applyFill="1" applyBorder="1" applyAlignment="1">
      <alignment horizontal="left"/>
    </xf>
    <xf numFmtId="0" fontId="24" fillId="34" borderId="3" xfId="0" applyFont="1" applyFill="1" applyBorder="1"/>
    <xf numFmtId="0" fontId="16" fillId="2" borderId="3" xfId="0" applyFont="1" applyFill="1" applyBorder="1"/>
    <xf numFmtId="164" fontId="15" fillId="34" borderId="1" xfId="28" applyFont="1" applyFill="1" applyBorder="1"/>
    <xf numFmtId="0" fontId="2" fillId="34" borderId="1" xfId="0" applyFont="1" applyFill="1" applyBorder="1"/>
    <xf numFmtId="0" fontId="8" fillId="34" borderId="1" xfId="0" applyFont="1" applyFill="1" applyBorder="1" applyAlignment="1">
      <alignment wrapText="1"/>
    </xf>
    <xf numFmtId="164" fontId="15" fillId="34" borderId="1" xfId="28" applyFont="1" applyFill="1" applyBorder="1" applyAlignment="1">
      <alignment wrapText="1"/>
    </xf>
    <xf numFmtId="164" fontId="15" fillId="34" borderId="1" xfId="28" applyFont="1" applyFill="1" applyBorder="1" applyAlignment="1">
      <alignment horizontal="center" wrapText="1"/>
    </xf>
    <xf numFmtId="0" fontId="3" fillId="34" borderId="3" xfId="0" applyFont="1" applyFill="1" applyBorder="1" applyAlignment="1">
      <alignment horizontal="left" wrapText="1"/>
    </xf>
    <xf numFmtId="0" fontId="2" fillId="0" borderId="4" xfId="0" applyFont="1" applyBorder="1" applyAlignment="1">
      <alignment wrapText="1"/>
    </xf>
    <xf numFmtId="164" fontId="67" fillId="34" borderId="3" xfId="28" applyFont="1" applyFill="1" applyBorder="1" applyAlignment="1">
      <alignment horizontal="center"/>
    </xf>
    <xf numFmtId="4" fontId="67" fillId="2" borderId="3" xfId="0" applyNumberFormat="1" applyFont="1" applyFill="1" applyBorder="1"/>
    <xf numFmtId="164" fontId="67" fillId="34" borderId="1" xfId="28" applyFont="1" applyFill="1" applyBorder="1"/>
    <xf numFmtId="4" fontId="0" fillId="0" borderId="0" xfId="0" applyNumberFormat="1"/>
    <xf numFmtId="0" fontId="16" fillId="35" borderId="1" xfId="0" applyFont="1" applyFill="1" applyBorder="1" applyAlignment="1">
      <alignment horizontal="left"/>
    </xf>
    <xf numFmtId="0" fontId="16" fillId="35" borderId="4" xfId="0" applyFont="1" applyFill="1" applyBorder="1"/>
    <xf numFmtId="0" fontId="16" fillId="35" borderId="1" xfId="0" applyFont="1" applyFill="1" applyBorder="1"/>
    <xf numFmtId="0" fontId="8" fillId="35" borderId="1" xfId="0" applyFont="1" applyFill="1" applyBorder="1" applyAlignment="1">
      <alignment horizontal="left"/>
    </xf>
    <xf numFmtId="4" fontId="12" fillId="34" borderId="1" xfId="0" applyNumberFormat="1" applyFont="1" applyFill="1" applyBorder="1"/>
    <xf numFmtId="0" fontId="2" fillId="35" borderId="1" xfId="0" applyFont="1" applyFill="1" applyBorder="1" applyAlignment="1">
      <alignment horizontal="left"/>
    </xf>
    <xf numFmtId="0" fontId="3" fillId="34" borderId="4" xfId="0" applyFont="1" applyFill="1" applyBorder="1" applyAlignment="1">
      <alignment wrapText="1"/>
    </xf>
    <xf numFmtId="0" fontId="2" fillId="0" borderId="4" xfId="0" applyFont="1" applyBorder="1"/>
    <xf numFmtId="0" fontId="2" fillId="2" borderId="4" xfId="0" applyFont="1" applyFill="1" applyBorder="1"/>
    <xf numFmtId="0" fontId="0" fillId="0" borderId="1" xfId="0" applyBorder="1" applyAlignment="1">
      <alignment wrapText="1"/>
    </xf>
    <xf numFmtId="0" fontId="68" fillId="2" borderId="4" xfId="0" applyFont="1" applyFill="1" applyBorder="1" applyAlignment="1">
      <alignment horizontal="left" wrapText="1"/>
    </xf>
    <xf numFmtId="0" fontId="2" fillId="0" borderId="5" xfId="0" applyFont="1" applyBorder="1"/>
    <xf numFmtId="0" fontId="4" fillId="0" borderId="5" xfId="0" applyFont="1" applyBorder="1" applyAlignment="1">
      <alignment horizontal="right"/>
    </xf>
    <xf numFmtId="4" fontId="10" fillId="2" borderId="5" xfId="28" applyNumberFormat="1" applyFont="1" applyFill="1" applyBorder="1"/>
    <xf numFmtId="0" fontId="2" fillId="34" borderId="1" xfId="0" applyFont="1" applyFill="1" applyBorder="1" applyAlignment="1">
      <alignment wrapText="1"/>
    </xf>
    <xf numFmtId="4" fontId="12" fillId="34" borderId="1" xfId="0" applyNumberFormat="1" applyFont="1" applyFill="1" applyBorder="1" applyAlignment="1">
      <alignment wrapText="1"/>
    </xf>
    <xf numFmtId="0" fontId="4" fillId="35" borderId="4" xfId="0" applyFont="1" applyFill="1" applyBorder="1"/>
    <xf numFmtId="0" fontId="16" fillId="2" borderId="1" xfId="0" applyFont="1" applyFill="1" applyBorder="1"/>
    <xf numFmtId="0" fontId="17" fillId="34" borderId="1" xfId="0" applyFont="1" applyFill="1" applyBorder="1"/>
    <xf numFmtId="0" fontId="14" fillId="35" borderId="1" xfId="0" applyFont="1" applyFill="1" applyBorder="1" applyAlignment="1">
      <alignment horizontal="left"/>
    </xf>
    <xf numFmtId="0" fontId="69" fillId="0" borderId="0" xfId="0" applyFont="1"/>
    <xf numFmtId="0" fontId="69" fillId="0" borderId="0" xfId="0" applyFont="1" applyAlignment="1">
      <alignment horizontal="left"/>
    </xf>
    <xf numFmtId="0" fontId="13" fillId="0" borderId="0" xfId="0" applyFont="1"/>
    <xf numFmtId="164" fontId="13" fillId="34" borderId="1" xfId="28" applyFont="1" applyFill="1" applyBorder="1"/>
    <xf numFmtId="4" fontId="13" fillId="0" borderId="0" xfId="0" applyNumberFormat="1" applyFont="1" applyAlignment="1">
      <alignment horizontal="right"/>
    </xf>
    <xf numFmtId="164" fontId="25" fillId="34" borderId="1" xfId="28" applyFont="1" applyFill="1" applyBorder="1"/>
    <xf numFmtId="0" fontId="70" fillId="35" borderId="1" xfId="0" applyFont="1" applyFill="1" applyBorder="1" applyAlignment="1">
      <alignment horizontal="left"/>
    </xf>
    <xf numFmtId="0" fontId="16" fillId="36" borderId="1" xfId="0" applyFont="1" applyFill="1" applyBorder="1" applyAlignment="1">
      <alignment horizontal="left"/>
    </xf>
    <xf numFmtId="0" fontId="9" fillId="37" borderId="6" xfId="0" applyFont="1" applyFill="1" applyBorder="1"/>
    <xf numFmtId="0" fontId="9" fillId="37" borderId="7" xfId="0" applyFont="1" applyFill="1" applyBorder="1"/>
    <xf numFmtId="4" fontId="10" fillId="37" borderId="7" xfId="0" applyNumberFormat="1" applyFont="1" applyFill="1" applyBorder="1"/>
    <xf numFmtId="4" fontId="22" fillId="37" borderId="8" xfId="28" applyNumberFormat="1" applyFont="1" applyFill="1" applyBorder="1"/>
    <xf numFmtId="0" fontId="2" fillId="2" borderId="0" xfId="0" applyFont="1" applyFill="1"/>
    <xf numFmtId="0" fontId="4" fillId="0" borderId="0" xfId="0" applyFont="1" applyAlignment="1">
      <alignment horizontal="left"/>
    </xf>
    <xf numFmtId="4" fontId="5" fillId="0" borderId="0" xfId="0" applyNumberFormat="1" applyFont="1" applyAlignment="1">
      <alignment horizontal="right"/>
    </xf>
    <xf numFmtId="164" fontId="5" fillId="2" borderId="0" xfId="28" applyFont="1" applyFill="1" applyBorder="1"/>
    <xf numFmtId="0" fontId="2" fillId="34" borderId="1" xfId="0" applyFont="1" applyFill="1" applyBorder="1" applyAlignment="1">
      <alignment horizontal="right"/>
    </xf>
    <xf numFmtId="0" fontId="6" fillId="0" borderId="0" xfId="0" applyFont="1" applyAlignment="1">
      <alignment horizontal="right"/>
    </xf>
    <xf numFmtId="0" fontId="9" fillId="37" borderId="9" xfId="0" applyFont="1" applyFill="1" applyBorder="1"/>
    <xf numFmtId="0" fontId="9" fillId="37" borderId="10" xfId="0" applyFont="1" applyFill="1" applyBorder="1"/>
    <xf numFmtId="4" fontId="10" fillId="37" borderId="10" xfId="0" applyNumberFormat="1" applyFont="1" applyFill="1" applyBorder="1"/>
    <xf numFmtId="4" fontId="22" fillId="37" borderId="11" xfId="0" applyNumberFormat="1" applyFont="1" applyFill="1" applyBorder="1" applyAlignment="1">
      <alignment horizontal="right"/>
    </xf>
    <xf numFmtId="0" fontId="9" fillId="0" borderId="0" xfId="0" applyFont="1" applyAlignment="1">
      <alignment horizontal="left"/>
    </xf>
    <xf numFmtId="0" fontId="22" fillId="0" borderId="0" xfId="0" applyFont="1"/>
    <xf numFmtId="4" fontId="18" fillId="0" borderId="0" xfId="0" applyNumberFormat="1" applyFont="1"/>
    <xf numFmtId="4" fontId="19" fillId="0" borderId="0" xfId="0" applyNumberFormat="1" applyFont="1"/>
    <xf numFmtId="0" fontId="0" fillId="0" borderId="0" xfId="0" applyAlignment="1">
      <alignment horizontal="center"/>
    </xf>
    <xf numFmtId="165" fontId="10" fillId="2" borderId="5" xfId="28" applyNumberFormat="1" applyFont="1" applyFill="1" applyBorder="1"/>
    <xf numFmtId="4" fontId="22" fillId="0" borderId="0" xfId="0" applyNumberFormat="1" applyFont="1" applyAlignment="1" applyProtection="1">
      <alignment horizontal="right"/>
      <protection hidden="1"/>
    </xf>
    <xf numFmtId="0" fontId="0" fillId="0" borderId="0" xfId="0" applyProtection="1">
      <protection locked="0"/>
    </xf>
    <xf numFmtId="0" fontId="70" fillId="0" borderId="0" xfId="0" applyFont="1"/>
    <xf numFmtId="0" fontId="71" fillId="0" borderId="0" xfId="0" applyFont="1"/>
    <xf numFmtId="4" fontId="65" fillId="0" borderId="0" xfId="0" applyNumberFormat="1" applyFont="1"/>
    <xf numFmtId="0" fontId="72" fillId="0" borderId="0" xfId="0" applyFont="1"/>
    <xf numFmtId="4" fontId="7" fillId="0" borderId="0" xfId="0" applyNumberFormat="1" applyFont="1"/>
    <xf numFmtId="0" fontId="73" fillId="0" borderId="0" xfId="0" applyFont="1"/>
    <xf numFmtId="4" fontId="14" fillId="35" borderId="1" xfId="0" applyNumberFormat="1" applyFont="1" applyFill="1" applyBorder="1"/>
    <xf numFmtId="4" fontId="5" fillId="2" borderId="1" xfId="28" applyNumberFormat="1" applyFont="1" applyFill="1" applyBorder="1"/>
    <xf numFmtId="4" fontId="10" fillId="34" borderId="1" xfId="28" applyNumberFormat="1" applyFont="1" applyFill="1" applyBorder="1"/>
    <xf numFmtId="4" fontId="10" fillId="35" borderId="1" xfId="28" applyNumberFormat="1" applyFont="1" applyFill="1" applyBorder="1"/>
    <xf numFmtId="4" fontId="14" fillId="35" borderId="1" xfId="28" applyNumberFormat="1" applyFont="1" applyFill="1" applyBorder="1"/>
    <xf numFmtId="4" fontId="5" fillId="34" borderId="1" xfId="28" applyNumberFormat="1" applyFont="1" applyFill="1" applyBorder="1"/>
    <xf numFmtId="4" fontId="13" fillId="34" borderId="1" xfId="28" applyNumberFormat="1" applyFont="1" applyFill="1" applyBorder="1"/>
    <xf numFmtId="4" fontId="13" fillId="35" borderId="1" xfId="28" applyNumberFormat="1" applyFont="1" applyFill="1" applyBorder="1"/>
    <xf numFmtId="0" fontId="4" fillId="35" borderId="4" xfId="0" applyFont="1" applyFill="1" applyBorder="1" applyAlignment="1">
      <alignment horizontal="left"/>
    </xf>
    <xf numFmtId="4" fontId="5" fillId="2" borderId="12" xfId="28" applyNumberFormat="1" applyFont="1" applyFill="1" applyBorder="1"/>
    <xf numFmtId="4" fontId="14" fillId="35" borderId="13" xfId="0" applyNumberFormat="1" applyFont="1" applyFill="1" applyBorder="1" applyAlignment="1">
      <alignment horizontal="right"/>
    </xf>
    <xf numFmtId="4" fontId="12" fillId="0" borderId="13" xfId="0" applyNumberFormat="1" applyFont="1" applyBorder="1"/>
    <xf numFmtId="4" fontId="10" fillId="35" borderId="13" xfId="28" applyNumberFormat="1" applyFont="1" applyFill="1" applyBorder="1"/>
    <xf numFmtId="0" fontId="74" fillId="34" borderId="4" xfId="0" applyFont="1" applyFill="1" applyBorder="1"/>
    <xf numFmtId="0" fontId="2" fillId="34" borderId="4" xfId="0" applyFont="1" applyFill="1" applyBorder="1"/>
    <xf numFmtId="0" fontId="16" fillId="35" borderId="4" xfId="0" applyFont="1" applyFill="1" applyBorder="1" applyAlignment="1">
      <alignment wrapText="1"/>
    </xf>
    <xf numFmtId="4" fontId="10" fillId="34" borderId="13" xfId="28" applyNumberFormat="1" applyFont="1" applyFill="1" applyBorder="1"/>
    <xf numFmtId="0" fontId="17" fillId="34" borderId="4" xfId="0" applyFont="1" applyFill="1" applyBorder="1"/>
    <xf numFmtId="0" fontId="70" fillId="35" borderId="4" xfId="0" applyFont="1" applyFill="1" applyBorder="1"/>
    <xf numFmtId="0" fontId="16" fillId="36" borderId="4" xfId="0" applyFont="1" applyFill="1" applyBorder="1"/>
    <xf numFmtId="4" fontId="14" fillId="35" borderId="13" xfId="0" applyNumberFormat="1" applyFont="1" applyFill="1" applyBorder="1"/>
    <xf numFmtId="4" fontId="12" fillId="34" borderId="13" xfId="0" applyNumberFormat="1" applyFont="1" applyFill="1" applyBorder="1"/>
    <xf numFmtId="4" fontId="69" fillId="34" borderId="14" xfId="0" applyNumberFormat="1" applyFont="1" applyFill="1" applyBorder="1"/>
    <xf numFmtId="0" fontId="17" fillId="0" borderId="4" xfId="0" applyFont="1" applyBorder="1"/>
    <xf numFmtId="4" fontId="14" fillId="35" borderId="13" xfId="28" applyNumberFormat="1" applyFont="1" applyFill="1" applyBorder="1"/>
    <xf numFmtId="4" fontId="13" fillId="0" borderId="13" xfId="0" applyNumberFormat="1" applyFont="1" applyBorder="1"/>
    <xf numFmtId="4" fontId="13" fillId="35" borderId="13" xfId="28" applyNumberFormat="1" applyFont="1" applyFill="1" applyBorder="1"/>
    <xf numFmtId="4" fontId="13" fillId="34" borderId="13" xfId="28" applyNumberFormat="1" applyFont="1" applyFill="1" applyBorder="1"/>
    <xf numFmtId="4" fontId="14" fillId="35" borderId="1" xfId="0" applyNumberFormat="1" applyFont="1" applyFill="1" applyBorder="1" applyAlignment="1">
      <alignment wrapText="1"/>
    </xf>
    <xf numFmtId="4" fontId="14" fillId="0" borderId="1" xfId="0" applyNumberFormat="1" applyFont="1" applyBorder="1"/>
    <xf numFmtId="4" fontId="2" fillId="0" borderId="1" xfId="0" applyNumberFormat="1" applyFont="1" applyBorder="1"/>
    <xf numFmtId="4" fontId="13" fillId="34" borderId="14" xfId="28" applyNumberFormat="1" applyFont="1" applyFill="1" applyBorder="1"/>
    <xf numFmtId="4" fontId="12" fillId="0" borderId="13" xfId="0" applyNumberFormat="1" applyFont="1" applyBorder="1" applyAlignment="1">
      <alignment wrapText="1"/>
    </xf>
    <xf numFmtId="4" fontId="14" fillId="35" borderId="13" xfId="0" applyNumberFormat="1" applyFont="1" applyFill="1" applyBorder="1" applyAlignment="1">
      <alignment wrapText="1"/>
    </xf>
    <xf numFmtId="4" fontId="12" fillId="0" borderId="13" xfId="0" applyNumberFormat="1" applyFont="1" applyBorder="1" applyAlignment="1">
      <alignment horizontal="right"/>
    </xf>
    <xf numFmtId="4" fontId="12" fillId="0" borderId="15" xfId="0" applyNumberFormat="1" applyFont="1" applyBorder="1"/>
    <xf numFmtId="4" fontId="14" fillId="34" borderId="12" xfId="0" applyNumberFormat="1" applyFont="1" applyFill="1" applyBorder="1" applyAlignment="1">
      <alignment horizontal="right"/>
    </xf>
    <xf numFmtId="4" fontId="14" fillId="34" borderId="16" xfId="0" applyNumberFormat="1" applyFont="1" applyFill="1" applyBorder="1" applyAlignment="1">
      <alignment horizontal="right"/>
    </xf>
    <xf numFmtId="4" fontId="13" fillId="0" borderId="14" xfId="28" applyNumberFormat="1" applyFont="1" applyFill="1" applyBorder="1"/>
    <xf numFmtId="0" fontId="7" fillId="0" borderId="17" xfId="0" applyFont="1" applyBorder="1"/>
    <xf numFmtId="0" fontId="0" fillId="0" borderId="17" xfId="0" applyBorder="1"/>
    <xf numFmtId="4" fontId="22" fillId="0" borderId="17" xfId="0" applyNumberFormat="1" applyFont="1" applyBorder="1"/>
    <xf numFmtId="0" fontId="7" fillId="0" borderId="0" xfId="0" applyFont="1" applyAlignment="1">
      <alignment horizontal="right"/>
    </xf>
    <xf numFmtId="4" fontId="10" fillId="0" borderId="17" xfId="0" applyNumberFormat="1" applyFont="1" applyBorder="1"/>
    <xf numFmtId="164" fontId="28" fillId="34" borderId="1" xfId="28" applyFont="1" applyFill="1" applyBorder="1"/>
    <xf numFmtId="0" fontId="16" fillId="34" borderId="1" xfId="0" applyFont="1" applyFill="1" applyBorder="1" applyAlignment="1">
      <alignment horizontal="left"/>
    </xf>
    <xf numFmtId="0" fontId="16" fillId="38" borderId="5" xfId="0" applyFont="1" applyFill="1" applyBorder="1"/>
    <xf numFmtId="0" fontId="14" fillId="38" borderId="18" xfId="0" applyFont="1" applyFill="1" applyBorder="1" applyAlignment="1">
      <alignment horizontal="right"/>
    </xf>
    <xf numFmtId="4" fontId="27" fillId="38" borderId="5" xfId="0" applyNumberFormat="1" applyFont="1" applyFill="1" applyBorder="1" applyAlignment="1">
      <alignment horizontal="right"/>
    </xf>
    <xf numFmtId="4" fontId="14" fillId="38" borderId="5" xfId="0" applyNumberFormat="1" applyFont="1" applyFill="1" applyBorder="1" applyAlignment="1">
      <alignment horizontal="right"/>
    </xf>
    <xf numFmtId="4" fontId="14" fillId="34" borderId="1" xfId="0" applyNumberFormat="1" applyFont="1" applyFill="1" applyBorder="1" applyAlignment="1">
      <alignment horizontal="right"/>
    </xf>
    <xf numFmtId="4" fontId="14" fillId="36" borderId="1" xfId="0" applyNumberFormat="1" applyFont="1" applyFill="1" applyBorder="1" applyAlignment="1">
      <alignment horizontal="right"/>
    </xf>
    <xf numFmtId="0" fontId="16" fillId="34" borderId="4" xfId="0" applyFont="1" applyFill="1" applyBorder="1"/>
    <xf numFmtId="4" fontId="10" fillId="36" borderId="15" xfId="28" applyNumberFormat="1" applyFont="1" applyFill="1" applyBorder="1"/>
    <xf numFmtId="4" fontId="14" fillId="35" borderId="1" xfId="0" applyNumberFormat="1" applyFont="1" applyFill="1" applyBorder="1" applyAlignment="1">
      <alignment horizontal="right"/>
    </xf>
    <xf numFmtId="4" fontId="15" fillId="0" borderId="13" xfId="0" applyNumberFormat="1" applyFont="1" applyBorder="1"/>
    <xf numFmtId="0" fontId="17" fillId="34" borderId="1" xfId="0" applyFont="1" applyFill="1" applyBorder="1" applyAlignment="1">
      <alignment horizontal="left"/>
    </xf>
    <xf numFmtId="0" fontId="29" fillId="0" borderId="19" xfId="0" applyFont="1" applyBorder="1" applyAlignment="1">
      <alignment horizontal="center"/>
    </xf>
    <xf numFmtId="0" fontId="29" fillId="2" borderId="20" xfId="0" applyFont="1" applyFill="1" applyBorder="1" applyAlignment="1">
      <alignment horizontal="center"/>
    </xf>
    <xf numFmtId="0" fontId="29" fillId="2" borderId="21" xfId="0" applyFont="1" applyFill="1" applyBorder="1" applyAlignment="1">
      <alignment horizontal="center"/>
    </xf>
    <xf numFmtId="0" fontId="15" fillId="2" borderId="21" xfId="0" applyFont="1" applyFill="1" applyBorder="1" applyAlignment="1">
      <alignment horizontal="center"/>
    </xf>
    <xf numFmtId="0" fontId="29" fillId="2" borderId="2" xfId="0" applyFont="1" applyFill="1" applyBorder="1" applyAlignment="1">
      <alignment horizontal="center"/>
    </xf>
    <xf numFmtId="0" fontId="24" fillId="2" borderId="5" xfId="0" applyFont="1" applyFill="1" applyBorder="1" applyAlignment="1">
      <alignment horizontal="center"/>
    </xf>
    <xf numFmtId="0" fontId="15" fillId="2" borderId="5" xfId="0" applyFont="1" applyFill="1" applyBorder="1" applyAlignment="1">
      <alignment horizontal="center"/>
    </xf>
    <xf numFmtId="0" fontId="29" fillId="0" borderId="2" xfId="0" applyFont="1" applyBorder="1" applyAlignment="1">
      <alignment horizontal="center"/>
    </xf>
    <xf numFmtId="0" fontId="29" fillId="2" borderId="19" xfId="0" applyFont="1" applyFill="1" applyBorder="1" applyAlignment="1">
      <alignment horizontal="center"/>
    </xf>
    <xf numFmtId="1" fontId="24" fillId="2" borderId="19" xfId="0" applyNumberFormat="1" applyFont="1" applyFill="1" applyBorder="1" applyAlignment="1">
      <alignment horizontal="center"/>
    </xf>
    <xf numFmtId="1" fontId="15" fillId="2" borderId="22" xfId="0" applyNumberFormat="1" applyFont="1" applyFill="1" applyBorder="1" applyAlignment="1">
      <alignment horizontal="center"/>
    </xf>
    <xf numFmtId="0" fontId="24" fillId="2" borderId="2" xfId="0" applyFont="1" applyFill="1" applyBorder="1" applyAlignment="1">
      <alignment horizontal="center"/>
    </xf>
    <xf numFmtId="0" fontId="15" fillId="2" borderId="2" xfId="0" applyFont="1" applyFill="1" applyBorder="1" applyAlignment="1">
      <alignment horizontal="center"/>
    </xf>
    <xf numFmtId="4" fontId="13" fillId="34" borderId="4" xfId="28" applyNumberFormat="1" applyFont="1" applyFill="1" applyBorder="1"/>
    <xf numFmtId="0" fontId="16" fillId="39" borderId="1" xfId="0" applyFont="1" applyFill="1" applyBorder="1" applyAlignment="1">
      <alignment horizontal="left"/>
    </xf>
    <xf numFmtId="0" fontId="16" fillId="39" borderId="4" xfId="0" applyFont="1" applyFill="1" applyBorder="1"/>
    <xf numFmtId="4" fontId="14" fillId="39" borderId="13" xfId="28" applyNumberFormat="1" applyFont="1" applyFill="1" applyBorder="1"/>
    <xf numFmtId="4" fontId="14" fillId="39" borderId="1" xfId="28" applyNumberFormat="1" applyFont="1" applyFill="1" applyBorder="1"/>
    <xf numFmtId="4" fontId="14" fillId="39" borderId="1" xfId="0" applyNumberFormat="1" applyFont="1" applyFill="1" applyBorder="1" applyAlignment="1">
      <alignment horizontal="right"/>
    </xf>
    <xf numFmtId="4" fontId="10" fillId="39" borderId="13" xfId="28" applyNumberFormat="1" applyFont="1" applyFill="1" applyBorder="1"/>
    <xf numFmtId="4" fontId="10" fillId="39" borderId="1" xfId="28" applyNumberFormat="1" applyFont="1" applyFill="1" applyBorder="1"/>
    <xf numFmtId="0" fontId="16" fillId="39" borderId="1" xfId="0" applyFont="1" applyFill="1" applyBorder="1"/>
    <xf numFmtId="4" fontId="13" fillId="39" borderId="1" xfId="28" applyNumberFormat="1" applyFont="1" applyFill="1" applyBorder="1"/>
    <xf numFmtId="4" fontId="14" fillId="39" borderId="13" xfId="0" applyNumberFormat="1" applyFont="1" applyFill="1" applyBorder="1"/>
    <xf numFmtId="4" fontId="14" fillId="39" borderId="1" xfId="0" applyNumberFormat="1" applyFont="1" applyFill="1" applyBorder="1"/>
    <xf numFmtId="4" fontId="12" fillId="39" borderId="1" xfId="0" applyNumberFormat="1" applyFont="1" applyFill="1" applyBorder="1"/>
    <xf numFmtId="0" fontId="8" fillId="39" borderId="1" xfId="0" applyFont="1" applyFill="1" applyBorder="1" applyAlignment="1">
      <alignment horizontal="left"/>
    </xf>
    <xf numFmtId="0" fontId="4" fillId="39" borderId="4" xfId="0" applyFont="1" applyFill="1" applyBorder="1"/>
    <xf numFmtId="4" fontId="70" fillId="39" borderId="13" xfId="0" applyNumberFormat="1" applyFont="1" applyFill="1" applyBorder="1"/>
    <xf numFmtId="0" fontId="4" fillId="39" borderId="4" xfId="0" applyFont="1" applyFill="1" applyBorder="1" applyAlignment="1">
      <alignment horizontal="left"/>
    </xf>
    <xf numFmtId="4" fontId="75" fillId="39" borderId="13" xfId="0" applyNumberFormat="1" applyFont="1" applyFill="1" applyBorder="1" applyAlignment="1">
      <alignment horizontal="right"/>
    </xf>
    <xf numFmtId="4" fontId="75" fillId="39" borderId="13" xfId="28" applyNumberFormat="1" applyFont="1" applyFill="1" applyBorder="1"/>
    <xf numFmtId="4" fontId="75" fillId="39" borderId="1" xfId="28" applyNumberFormat="1" applyFont="1" applyFill="1" applyBorder="1"/>
    <xf numFmtId="0" fontId="8" fillId="39" borderId="3" xfId="0" applyFont="1" applyFill="1" applyBorder="1" applyAlignment="1">
      <alignment horizontal="left"/>
    </xf>
    <xf numFmtId="0" fontId="11" fillId="39" borderId="23" xfId="0" applyFont="1" applyFill="1" applyBorder="1" applyAlignment="1">
      <alignment horizontal="center"/>
    </xf>
    <xf numFmtId="4" fontId="10" fillId="39" borderId="24" xfId="28" applyNumberFormat="1" applyFont="1" applyFill="1" applyBorder="1"/>
    <xf numFmtId="4" fontId="10" fillId="39" borderId="25" xfId="28" applyNumberFormat="1" applyFont="1" applyFill="1" applyBorder="1"/>
    <xf numFmtId="164" fontId="13" fillId="39" borderId="1" xfId="28" applyFont="1" applyFill="1" applyBorder="1"/>
    <xf numFmtId="0" fontId="8" fillId="39" borderId="3" xfId="0" applyFont="1" applyFill="1" applyBorder="1"/>
    <xf numFmtId="0" fontId="26" fillId="39" borderId="3" xfId="0" applyFont="1" applyFill="1" applyBorder="1" applyAlignment="1">
      <alignment horizontal="left"/>
    </xf>
    <xf numFmtId="164" fontId="5" fillId="39" borderId="1" xfId="28" applyFont="1" applyFill="1" applyBorder="1" applyAlignment="1">
      <alignment horizontal="center"/>
    </xf>
    <xf numFmtId="164" fontId="25" fillId="39" borderId="1" xfId="28" applyFont="1" applyFill="1" applyBorder="1"/>
    <xf numFmtId="0" fontId="3" fillId="39" borderId="3" xfId="0" applyFont="1" applyFill="1" applyBorder="1" applyAlignment="1">
      <alignment horizontal="left"/>
    </xf>
    <xf numFmtId="0" fontId="16" fillId="39" borderId="1" xfId="0" applyFont="1" applyFill="1" applyBorder="1" applyAlignment="1">
      <alignment wrapText="1"/>
    </xf>
    <xf numFmtId="164" fontId="14" fillId="39" borderId="1" xfId="28" applyFont="1" applyFill="1" applyBorder="1"/>
    <xf numFmtId="4" fontId="34" fillId="34" borderId="0" xfId="0" applyNumberFormat="1" applyFont="1" applyFill="1" applyAlignment="1">
      <alignment horizontal="left" vertical="center"/>
    </xf>
    <xf numFmtId="0" fontId="40" fillId="34" borderId="0" xfId="0" applyFont="1" applyFill="1" applyAlignment="1">
      <alignment vertical="center"/>
    </xf>
    <xf numFmtId="0" fontId="40" fillId="34" borderId="0" xfId="0" applyFont="1" applyFill="1" applyAlignment="1">
      <alignment horizontal="left" vertical="center"/>
    </xf>
    <xf numFmtId="0" fontId="35" fillId="34" borderId="1" xfId="0" applyFont="1" applyFill="1" applyBorder="1" applyAlignment="1">
      <alignment horizontal="left" vertical="center"/>
    </xf>
    <xf numFmtId="0" fontId="37" fillId="34" borderId="1" xfId="0" applyFont="1" applyFill="1" applyBorder="1" applyAlignment="1">
      <alignment horizontal="right" vertical="center"/>
    </xf>
    <xf numFmtId="0" fontId="37" fillId="34" borderId="1" xfId="0" applyFont="1" applyFill="1" applyBorder="1" applyAlignment="1">
      <alignment horizontal="left" vertical="center"/>
    </xf>
    <xf numFmtId="0" fontId="37" fillId="34" borderId="1" xfId="0" applyFont="1" applyFill="1" applyBorder="1" applyAlignment="1">
      <alignment horizontal="left" vertical="center" wrapText="1"/>
    </xf>
    <xf numFmtId="0" fontId="45" fillId="34" borderId="3" xfId="0" applyFont="1" applyFill="1" applyBorder="1" applyAlignment="1">
      <alignment horizontal="left" vertical="center"/>
    </xf>
    <xf numFmtId="0" fontId="42" fillId="34" borderId="3" xfId="0" applyFont="1" applyFill="1" applyBorder="1" applyAlignment="1">
      <alignment vertical="center"/>
    </xf>
    <xf numFmtId="0" fontId="32" fillId="34" borderId="0" xfId="0" applyFont="1" applyFill="1" applyAlignment="1">
      <alignment horizontal="left" vertical="center"/>
    </xf>
    <xf numFmtId="166" fontId="36" fillId="34" borderId="1" xfId="28" applyNumberFormat="1" applyFont="1" applyFill="1" applyBorder="1" applyAlignment="1" applyProtection="1">
      <alignment horizontal="right" vertical="center"/>
    </xf>
    <xf numFmtId="0" fontId="30" fillId="34" borderId="0" xfId="0" applyFont="1" applyFill="1" applyAlignment="1">
      <alignment vertical="center"/>
    </xf>
    <xf numFmtId="0" fontId="76" fillId="34" borderId="0" xfId="0" applyFont="1" applyFill="1" applyAlignment="1">
      <alignment vertical="center"/>
    </xf>
    <xf numFmtId="4" fontId="31" fillId="34" borderId="0" xfId="0" applyNumberFormat="1" applyFont="1" applyFill="1" applyAlignment="1">
      <alignment vertical="center"/>
    </xf>
    <xf numFmtId="0" fontId="77" fillId="34" borderId="0" xfId="0" applyFont="1" applyFill="1" applyAlignment="1">
      <alignment vertical="center"/>
    </xf>
    <xf numFmtId="0" fontId="78" fillId="34" borderId="0" xfId="0" applyFont="1" applyFill="1" applyAlignment="1">
      <alignment vertical="center"/>
    </xf>
    <xf numFmtId="4" fontId="31" fillId="34" borderId="0" xfId="0" applyNumberFormat="1" applyFont="1" applyFill="1" applyAlignment="1">
      <alignment horizontal="left" vertical="center"/>
    </xf>
    <xf numFmtId="0" fontId="76" fillId="34" borderId="0" xfId="0" applyFont="1" applyFill="1" applyAlignment="1">
      <alignment horizontal="left" vertical="center"/>
    </xf>
    <xf numFmtId="0" fontId="77" fillId="34" borderId="0" xfId="0" applyFont="1" applyFill="1" applyAlignment="1">
      <alignment horizontal="left" vertical="center"/>
    </xf>
    <xf numFmtId="0" fontId="78" fillId="34" borderId="0" xfId="0" applyFont="1" applyFill="1" applyAlignment="1">
      <alignment horizontal="left" vertical="center"/>
    </xf>
    <xf numFmtId="0" fontId="33" fillId="34" borderId="0" xfId="0" applyFont="1" applyFill="1" applyAlignment="1">
      <alignment vertical="center"/>
    </xf>
    <xf numFmtId="4" fontId="33" fillId="34" borderId="0" xfId="0" applyNumberFormat="1" applyFont="1" applyFill="1" applyAlignment="1">
      <alignment vertical="center"/>
    </xf>
    <xf numFmtId="0" fontId="34" fillId="34" borderId="0" xfId="0" applyFont="1" applyFill="1" applyAlignment="1">
      <alignment vertical="center"/>
    </xf>
    <xf numFmtId="0" fontId="35" fillId="34" borderId="0" xfId="0" applyFont="1" applyFill="1" applyAlignment="1">
      <alignment vertical="center"/>
    </xf>
    <xf numFmtId="0" fontId="36" fillId="34" borderId="0" xfId="0" applyFont="1" applyFill="1" applyAlignment="1">
      <alignment vertical="center"/>
    </xf>
    <xf numFmtId="4" fontId="36" fillId="34" borderId="0" xfId="0" applyNumberFormat="1" applyFont="1" applyFill="1" applyAlignment="1">
      <alignment vertical="center"/>
    </xf>
    <xf numFmtId="4" fontId="34" fillId="34" borderId="0" xfId="0" applyNumberFormat="1" applyFont="1" applyFill="1" applyAlignment="1">
      <alignment vertical="center"/>
    </xf>
    <xf numFmtId="0" fontId="37" fillId="34" borderId="0" xfId="0" applyFont="1" applyFill="1" applyAlignment="1">
      <alignment vertical="center"/>
    </xf>
    <xf numFmtId="0" fontId="38" fillId="34" borderId="0" xfId="0" applyFont="1" applyFill="1" applyAlignment="1">
      <alignment vertical="center"/>
    </xf>
    <xf numFmtId="0" fontId="79" fillId="34" borderId="0" xfId="0" applyFont="1" applyFill="1" applyAlignment="1">
      <alignment vertical="center"/>
    </xf>
    <xf numFmtId="0" fontId="80" fillId="34" borderId="0" xfId="0" applyFont="1" applyFill="1" applyAlignment="1">
      <alignment vertical="center"/>
    </xf>
    <xf numFmtId="0" fontId="81" fillId="34" borderId="0" xfId="0" applyFont="1" applyFill="1" applyAlignment="1">
      <alignment vertical="center"/>
    </xf>
    <xf numFmtId="0" fontId="82" fillId="34" borderId="0" xfId="0" applyFont="1" applyFill="1" applyAlignment="1">
      <alignment vertical="center"/>
    </xf>
    <xf numFmtId="0" fontId="39" fillId="34" borderId="0" xfId="0" applyFont="1" applyFill="1" applyAlignment="1">
      <alignment vertical="center"/>
    </xf>
    <xf numFmtId="0" fontId="3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76" fillId="0" borderId="0" xfId="0" applyFont="1" applyAlignment="1">
      <alignment vertical="center"/>
    </xf>
    <xf numFmtId="4" fontId="31" fillId="0" borderId="0" xfId="0" applyNumberFormat="1" applyFont="1" applyAlignment="1">
      <alignment vertical="center"/>
    </xf>
    <xf numFmtId="0" fontId="80" fillId="0" borderId="0" xfId="0" applyFont="1" applyAlignment="1">
      <alignment vertical="center"/>
    </xf>
    <xf numFmtId="0" fontId="81" fillId="0" borderId="0" xfId="0" applyFont="1" applyAlignment="1">
      <alignment vertical="center"/>
    </xf>
    <xf numFmtId="0" fontId="83" fillId="34" borderId="0" xfId="0" applyFont="1" applyFill="1" applyAlignment="1">
      <alignment vertical="center"/>
    </xf>
    <xf numFmtId="4" fontId="30" fillId="34" borderId="0" xfId="0" applyNumberFormat="1" applyFont="1" applyFill="1" applyAlignment="1">
      <alignment vertical="center"/>
    </xf>
    <xf numFmtId="0" fontId="30" fillId="34" borderId="17" xfId="0" applyFont="1" applyFill="1" applyBorder="1" applyAlignment="1">
      <alignment vertical="center"/>
    </xf>
    <xf numFmtId="4" fontId="31" fillId="34" borderId="17" xfId="0" applyNumberFormat="1" applyFont="1" applyFill="1" applyBorder="1" applyAlignment="1">
      <alignment vertical="center"/>
    </xf>
    <xf numFmtId="0" fontId="76" fillId="34" borderId="17" xfId="0" applyFont="1" applyFill="1" applyBorder="1" applyAlignment="1">
      <alignment vertical="center"/>
    </xf>
    <xf numFmtId="0" fontId="77" fillId="34" borderId="17" xfId="0" applyFont="1" applyFill="1" applyBorder="1" applyAlignment="1">
      <alignment vertical="center"/>
    </xf>
    <xf numFmtId="0" fontId="30" fillId="34" borderId="0" xfId="0" applyFont="1" applyFill="1" applyAlignment="1">
      <alignment horizontal="right" vertical="center"/>
    </xf>
    <xf numFmtId="0" fontId="30" fillId="34" borderId="0" xfId="0" applyFont="1" applyFill="1" applyAlignment="1">
      <alignment horizontal="left" vertical="center"/>
    </xf>
    <xf numFmtId="1" fontId="40" fillId="34" borderId="0" xfId="0" applyNumberFormat="1" applyFont="1" applyFill="1" applyAlignment="1">
      <alignment vertical="center"/>
    </xf>
    <xf numFmtId="4" fontId="77" fillId="34" borderId="0" xfId="0" applyNumberFormat="1" applyFont="1" applyFill="1" applyAlignment="1">
      <alignment vertical="center"/>
    </xf>
    <xf numFmtId="4" fontId="76" fillId="34" borderId="0" xfId="0" applyNumberFormat="1" applyFont="1" applyFill="1" applyAlignment="1">
      <alignment vertical="center"/>
    </xf>
    <xf numFmtId="0" fontId="80" fillId="34" borderId="2" xfId="0" applyFont="1" applyFill="1" applyBorder="1" applyAlignment="1">
      <alignment horizontal="center" vertical="center"/>
    </xf>
    <xf numFmtId="0" fontId="41" fillId="34" borderId="19" xfId="0" applyFont="1" applyFill="1" applyBorder="1" applyAlignment="1">
      <alignment horizontal="center" vertical="center"/>
    </xf>
    <xf numFmtId="0" fontId="41" fillId="34" borderId="20" xfId="0" applyFont="1" applyFill="1" applyBorder="1" applyAlignment="1">
      <alignment horizontal="center" vertical="center"/>
    </xf>
    <xf numFmtId="0" fontId="42" fillId="34" borderId="21" xfId="0" applyFont="1" applyFill="1" applyBorder="1" applyAlignment="1">
      <alignment horizontal="center" vertical="center"/>
    </xf>
    <xf numFmtId="0" fontId="43" fillId="34" borderId="21" xfId="0" applyFont="1" applyFill="1" applyBorder="1" applyAlignment="1">
      <alignment horizontal="center" vertical="center"/>
    </xf>
    <xf numFmtId="0" fontId="31" fillId="34" borderId="3" xfId="0" applyFont="1" applyFill="1" applyBorder="1" applyAlignment="1">
      <alignment vertical="center"/>
    </xf>
    <xf numFmtId="0" fontId="43" fillId="34" borderId="3" xfId="0" applyFont="1" applyFill="1" applyBorder="1" applyAlignment="1">
      <alignment horizontal="left" vertical="center"/>
    </xf>
    <xf numFmtId="166" fontId="31" fillId="34" borderId="1" xfId="28" applyNumberFormat="1" applyFont="1" applyFill="1" applyBorder="1" applyAlignment="1" applyProtection="1">
      <alignment horizontal="right" vertical="center"/>
    </xf>
    <xf numFmtId="166" fontId="37" fillId="34" borderId="1" xfId="28" applyNumberFormat="1" applyFont="1" applyFill="1" applyBorder="1" applyAlignment="1" applyProtection="1">
      <alignment horizontal="right" vertical="center"/>
    </xf>
    <xf numFmtId="0" fontId="43" fillId="34" borderId="3" xfId="0" applyFont="1" applyFill="1" applyBorder="1" applyAlignment="1">
      <alignment vertical="center"/>
    </xf>
    <xf numFmtId="0" fontId="77" fillId="34" borderId="3" xfId="0" applyFont="1" applyFill="1" applyBorder="1" applyAlignment="1">
      <alignment horizontal="left" vertical="center"/>
    </xf>
    <xf numFmtId="166" fontId="78" fillId="34" borderId="3" xfId="28" applyNumberFormat="1" applyFont="1" applyFill="1" applyBorder="1" applyAlignment="1" applyProtection="1">
      <alignment horizontal="right" vertical="center"/>
    </xf>
    <xf numFmtId="166" fontId="44" fillId="34" borderId="1" xfId="28" applyNumberFormat="1" applyFont="1" applyFill="1" applyBorder="1" applyAlignment="1" applyProtection="1">
      <alignment horizontal="right" vertical="center"/>
    </xf>
    <xf numFmtId="166" fontId="77" fillId="34" borderId="1" xfId="28" applyNumberFormat="1" applyFont="1" applyFill="1" applyBorder="1" applyAlignment="1" applyProtection="1">
      <alignment horizontal="right" vertical="center"/>
    </xf>
    <xf numFmtId="0" fontId="84" fillId="34" borderId="0" xfId="0" applyFont="1" applyFill="1" applyAlignment="1">
      <alignment vertical="center"/>
    </xf>
    <xf numFmtId="165" fontId="76" fillId="34" borderId="0" xfId="0" applyNumberFormat="1" applyFont="1" applyFill="1" applyAlignment="1">
      <alignment vertical="center"/>
    </xf>
    <xf numFmtId="0" fontId="45" fillId="34" borderId="3" xfId="0" applyFont="1" applyFill="1" applyBorder="1" applyAlignment="1">
      <alignment horizontal="left" vertical="center" wrapText="1"/>
    </xf>
    <xf numFmtId="0" fontId="43" fillId="34" borderId="1" xfId="0" applyFont="1" applyFill="1" applyBorder="1" applyAlignment="1">
      <alignment horizontal="left" vertical="center"/>
    </xf>
    <xf numFmtId="166" fontId="35" fillId="34" borderId="1" xfId="28" applyNumberFormat="1" applyFont="1" applyFill="1" applyBorder="1" applyAlignment="1" applyProtection="1">
      <alignment horizontal="right" vertical="center"/>
    </xf>
    <xf numFmtId="166" fontId="43" fillId="34" borderId="1" xfId="28" applyNumberFormat="1" applyFont="1" applyFill="1" applyBorder="1" applyAlignment="1" applyProtection="1">
      <alignment horizontal="right" vertical="center"/>
    </xf>
    <xf numFmtId="0" fontId="31" fillId="34" borderId="1" xfId="0" applyFont="1" applyFill="1" applyBorder="1" applyAlignment="1">
      <alignment vertical="center"/>
    </xf>
    <xf numFmtId="0" fontId="77" fillId="34" borderId="4" xfId="0" applyFont="1" applyFill="1" applyBorder="1" applyAlignment="1">
      <alignment horizontal="left" vertical="center" wrapText="1"/>
    </xf>
    <xf numFmtId="166" fontId="36" fillId="34" borderId="1" xfId="0" applyNumberFormat="1" applyFont="1" applyFill="1" applyBorder="1" applyAlignment="1">
      <alignment horizontal="right" vertical="center"/>
    </xf>
    <xf numFmtId="0" fontId="31" fillId="34" borderId="1" xfId="0" applyFont="1" applyFill="1" applyBorder="1" applyAlignment="1">
      <alignment vertical="center" wrapText="1"/>
    </xf>
    <xf numFmtId="0" fontId="45" fillId="34" borderId="4" xfId="0" applyFont="1" applyFill="1" applyBorder="1" applyAlignment="1">
      <alignment vertical="center" wrapText="1"/>
    </xf>
    <xf numFmtId="166" fontId="76" fillId="34" borderId="1" xfId="0" applyNumberFormat="1" applyFont="1" applyFill="1" applyBorder="1" applyAlignment="1">
      <alignment horizontal="right" vertical="center" wrapText="1"/>
    </xf>
    <xf numFmtId="166" fontId="44" fillId="34" borderId="1" xfId="28" applyNumberFormat="1" applyFont="1" applyFill="1" applyBorder="1" applyAlignment="1" applyProtection="1">
      <alignment horizontal="right" vertical="center" wrapText="1"/>
    </xf>
    <xf numFmtId="166" fontId="45" fillId="34" borderId="1" xfId="28" applyNumberFormat="1" applyFont="1" applyFill="1" applyBorder="1" applyAlignment="1" applyProtection="1">
      <alignment horizontal="right" vertical="center" wrapText="1"/>
    </xf>
    <xf numFmtId="0" fontId="76" fillId="34" borderId="0" xfId="0" applyFont="1" applyFill="1" applyAlignment="1">
      <alignment vertical="center" wrapText="1"/>
    </xf>
    <xf numFmtId="0" fontId="31" fillId="34" borderId="12" xfId="0" applyFont="1" applyFill="1" applyBorder="1" applyAlignment="1">
      <alignment vertical="center"/>
    </xf>
    <xf numFmtId="0" fontId="37" fillId="34" borderId="12" xfId="0" applyFont="1" applyFill="1" applyBorder="1" applyAlignment="1">
      <alignment vertical="center" wrapText="1"/>
    </xf>
    <xf numFmtId="166" fontId="36" fillId="34" borderId="12" xfId="28" applyNumberFormat="1" applyFont="1" applyFill="1" applyBorder="1" applyAlignment="1" applyProtection="1">
      <alignment horizontal="right" vertical="center"/>
    </xf>
    <xf numFmtId="166" fontId="37" fillId="34" borderId="12" xfId="28" applyNumberFormat="1" applyFont="1" applyFill="1" applyBorder="1" applyAlignment="1" applyProtection="1">
      <alignment horizontal="right" vertical="center"/>
    </xf>
    <xf numFmtId="0" fontId="35" fillId="35" borderId="22" xfId="0" applyFont="1" applyFill="1" applyBorder="1" applyAlignment="1">
      <alignment vertical="center"/>
    </xf>
    <xf numFmtId="0" fontId="46" fillId="35" borderId="20" xfId="0" applyFont="1" applyFill="1" applyBorder="1" applyAlignment="1">
      <alignment horizontal="right" vertical="center"/>
    </xf>
    <xf numFmtId="166" fontId="46" fillId="35" borderId="20" xfId="28" applyNumberFormat="1" applyFont="1" applyFill="1" applyBorder="1" applyAlignment="1" applyProtection="1">
      <alignment horizontal="right" vertical="center"/>
    </xf>
    <xf numFmtId="166" fontId="35" fillId="35" borderId="20" xfId="28" applyNumberFormat="1" applyFont="1" applyFill="1" applyBorder="1" applyAlignment="1" applyProtection="1">
      <alignment horizontal="right" vertical="center"/>
    </xf>
    <xf numFmtId="166" fontId="46" fillId="35" borderId="26" xfId="28" applyNumberFormat="1" applyFont="1" applyFill="1" applyBorder="1" applyAlignment="1" applyProtection="1">
      <alignment horizontal="right" vertical="center"/>
    </xf>
    <xf numFmtId="0" fontId="46" fillId="34" borderId="0" xfId="0" applyFont="1" applyFill="1" applyAlignment="1">
      <alignment horizontal="right" vertical="center"/>
    </xf>
    <xf numFmtId="4" fontId="46" fillId="34" borderId="0" xfId="28" applyNumberFormat="1" applyFont="1" applyFill="1" applyBorder="1" applyAlignment="1" applyProtection="1">
      <alignment vertical="center"/>
    </xf>
    <xf numFmtId="2" fontId="35" fillId="34" borderId="0" xfId="28" applyNumberFormat="1" applyFont="1" applyFill="1" applyBorder="1" applyAlignment="1" applyProtection="1">
      <alignment vertical="center"/>
    </xf>
    <xf numFmtId="164" fontId="46" fillId="34" borderId="0" xfId="28" applyFont="1" applyFill="1" applyBorder="1" applyAlignment="1" applyProtection="1">
      <alignment vertical="center"/>
    </xf>
    <xf numFmtId="164" fontId="36" fillId="34" borderId="0" xfId="28" applyFont="1" applyFill="1" applyAlignment="1" applyProtection="1">
      <alignment vertical="center"/>
    </xf>
    <xf numFmtId="4" fontId="35" fillId="34" borderId="0" xfId="0" applyNumberFormat="1" applyFont="1" applyFill="1" applyAlignment="1">
      <alignment vertical="center"/>
    </xf>
    <xf numFmtId="0" fontId="76" fillId="41" borderId="2" xfId="0" applyFont="1" applyFill="1" applyBorder="1" applyAlignment="1">
      <alignment horizontal="center" vertical="center"/>
    </xf>
    <xf numFmtId="0" fontId="41" fillId="41" borderId="2" xfId="0" applyFont="1" applyFill="1" applyBorder="1" applyAlignment="1">
      <alignment horizontal="center" vertical="center"/>
    </xf>
    <xf numFmtId="0" fontId="41" fillId="41" borderId="19" xfId="0" applyFont="1" applyFill="1" applyBorder="1" applyAlignment="1">
      <alignment horizontal="center" vertical="center"/>
    </xf>
    <xf numFmtId="1" fontId="42" fillId="41" borderId="19" xfId="0" applyNumberFormat="1" applyFont="1" applyFill="1" applyBorder="1" applyAlignment="1">
      <alignment horizontal="center" vertical="center"/>
    </xf>
    <xf numFmtId="166" fontId="46" fillId="35" borderId="1" xfId="0" applyNumberFormat="1" applyFont="1" applyFill="1" applyBorder="1" applyAlignment="1">
      <alignment horizontal="right" vertical="center"/>
    </xf>
    <xf numFmtId="0" fontId="37" fillId="34" borderId="1" xfId="0" applyFont="1" applyFill="1" applyBorder="1" applyAlignment="1">
      <alignment vertical="center"/>
    </xf>
    <xf numFmtId="4" fontId="85" fillId="34" borderId="0" xfId="0" applyNumberFormat="1" applyFont="1" applyFill="1" applyAlignment="1">
      <alignment vertical="center"/>
    </xf>
    <xf numFmtId="0" fontId="85" fillId="34" borderId="0" xfId="0" applyFont="1" applyFill="1" applyAlignment="1">
      <alignment vertical="center"/>
    </xf>
    <xf numFmtId="0" fontId="46" fillId="35" borderId="1" xfId="0" applyFont="1" applyFill="1" applyBorder="1" applyAlignment="1">
      <alignment horizontal="left" vertical="center"/>
    </xf>
    <xf numFmtId="166" fontId="31" fillId="34" borderId="1" xfId="0" applyNumberFormat="1" applyFont="1" applyFill="1" applyBorder="1" applyAlignment="1">
      <alignment horizontal="right" vertical="center"/>
    </xf>
    <xf numFmtId="166" fontId="37" fillId="34" borderId="1" xfId="0" applyNumberFormat="1" applyFont="1" applyFill="1" applyBorder="1" applyAlignment="1">
      <alignment horizontal="right" vertical="center"/>
    </xf>
    <xf numFmtId="0" fontId="76" fillId="34" borderId="0" xfId="0" applyFont="1" applyFill="1" applyAlignment="1">
      <alignment horizontal="right" vertical="center"/>
    </xf>
    <xf numFmtId="0" fontId="81" fillId="34" borderId="1" xfId="0" applyFont="1" applyFill="1" applyBorder="1" applyAlignment="1">
      <alignment horizontal="left" vertical="center"/>
    </xf>
    <xf numFmtId="0" fontId="35" fillId="34" borderId="1" xfId="0" applyFont="1" applyFill="1" applyBorder="1" applyAlignment="1">
      <alignment vertical="center"/>
    </xf>
    <xf numFmtId="0" fontId="35" fillId="35" borderId="1" xfId="0" applyFont="1" applyFill="1" applyBorder="1" applyAlignment="1">
      <alignment horizontal="left" vertical="center"/>
    </xf>
    <xf numFmtId="0" fontId="88" fillId="35" borderId="1" xfId="0" applyFont="1" applyFill="1" applyBorder="1" applyAlignment="1">
      <alignment vertical="center" wrapText="1"/>
    </xf>
    <xf numFmtId="0" fontId="37" fillId="0" borderId="1" xfId="0" applyFont="1" applyBorder="1" applyAlignment="1">
      <alignment vertical="center"/>
    </xf>
    <xf numFmtId="0" fontId="37" fillId="0" borderId="1" xfId="0" applyFont="1" applyBorder="1" applyAlignment="1">
      <alignment vertical="center" wrapText="1"/>
    </xf>
    <xf numFmtId="0" fontId="46" fillId="35" borderId="1" xfId="0" applyFont="1" applyFill="1" applyBorder="1" applyAlignment="1">
      <alignment vertical="center"/>
    </xf>
    <xf numFmtId="0" fontId="31" fillId="40" borderId="1" xfId="0" applyFont="1" applyFill="1" applyBorder="1" applyAlignment="1">
      <alignment horizontal="left" vertical="center"/>
    </xf>
    <xf numFmtId="0" fontId="31" fillId="40" borderId="1" xfId="0" applyFont="1" applyFill="1" applyBorder="1" applyAlignment="1">
      <alignment vertical="center"/>
    </xf>
    <xf numFmtId="166" fontId="31" fillId="40" borderId="1" xfId="0" applyNumberFormat="1" applyFont="1" applyFill="1" applyBorder="1" applyAlignment="1">
      <alignment horizontal="right" vertical="center"/>
    </xf>
    <xf numFmtId="0" fontId="37" fillId="34" borderId="1" xfId="0" applyFont="1" applyFill="1" applyBorder="1" applyAlignment="1">
      <alignment vertical="center" wrapText="1"/>
    </xf>
    <xf numFmtId="0" fontId="35" fillId="40" borderId="1" xfId="0" applyFont="1" applyFill="1" applyBorder="1" applyAlignment="1">
      <alignment vertical="center"/>
    </xf>
    <xf numFmtId="0" fontId="87" fillId="40" borderId="1" xfId="0" applyFont="1" applyFill="1" applyBorder="1" applyAlignment="1">
      <alignment vertical="center"/>
    </xf>
    <xf numFmtId="166" fontId="36" fillId="40" borderId="1" xfId="0" applyNumberFormat="1" applyFont="1" applyFill="1" applyBorder="1" applyAlignment="1">
      <alignment horizontal="right" vertical="center"/>
    </xf>
    <xf numFmtId="0" fontId="35" fillId="34" borderId="2" xfId="0" applyFont="1" applyFill="1" applyBorder="1" applyAlignment="1">
      <alignment vertical="center"/>
    </xf>
    <xf numFmtId="0" fontId="31" fillId="34" borderId="19" xfId="0" applyFont="1" applyFill="1" applyBorder="1" applyAlignment="1">
      <alignment horizontal="right" vertical="center"/>
    </xf>
    <xf numFmtId="166" fontId="47" fillId="34" borderId="2" xfId="0" applyNumberFormat="1" applyFont="1" applyFill="1" applyBorder="1" applyAlignment="1">
      <alignment horizontal="right" vertical="center"/>
    </xf>
    <xf numFmtId="166" fontId="46" fillId="34" borderId="2" xfId="0" applyNumberFormat="1" applyFont="1" applyFill="1" applyBorder="1" applyAlignment="1">
      <alignment horizontal="right" vertical="center"/>
    </xf>
    <xf numFmtId="0" fontId="31" fillId="34" borderId="0" xfId="0" applyFont="1" applyFill="1" applyAlignment="1">
      <alignment horizontal="right" vertical="center"/>
    </xf>
    <xf numFmtId="4" fontId="43" fillId="34" borderId="0" xfId="0" applyNumberFormat="1" applyFont="1" applyFill="1" applyAlignment="1">
      <alignment horizontal="right" vertical="center"/>
    </xf>
    <xf numFmtId="4" fontId="42" fillId="34" borderId="0" xfId="0" applyNumberFormat="1" applyFont="1" applyFill="1" applyAlignment="1">
      <alignment horizontal="right" vertical="center"/>
    </xf>
    <xf numFmtId="4" fontId="31" fillId="34" borderId="0" xfId="0" applyNumberFormat="1" applyFont="1" applyFill="1" applyAlignment="1">
      <alignment horizontal="right" vertical="center"/>
    </xf>
    <xf numFmtId="164" fontId="31" fillId="34" borderId="0" xfId="28" applyFont="1" applyFill="1" applyBorder="1" applyAlignment="1" applyProtection="1">
      <alignment vertical="center"/>
    </xf>
    <xf numFmtId="164" fontId="35" fillId="34" borderId="0" xfId="28" applyFont="1" applyFill="1" applyBorder="1" applyAlignment="1" applyProtection="1">
      <alignment vertical="center"/>
    </xf>
    <xf numFmtId="4" fontId="36" fillId="34" borderId="0" xfId="0" applyNumberFormat="1" applyFont="1" applyFill="1" applyAlignment="1">
      <alignment horizontal="right" vertical="center"/>
    </xf>
    <xf numFmtId="0" fontId="40" fillId="34" borderId="6" xfId="0" applyFont="1" applyFill="1" applyBorder="1" applyAlignment="1">
      <alignment vertical="center"/>
    </xf>
    <xf numFmtId="0" fontId="40" fillId="34" borderId="7" xfId="0" applyFont="1" applyFill="1" applyBorder="1" applyAlignment="1">
      <alignment vertical="center"/>
    </xf>
    <xf numFmtId="0" fontId="40" fillId="34" borderId="9" xfId="0" applyFont="1" applyFill="1" applyBorder="1" applyAlignment="1">
      <alignment vertical="center"/>
    </xf>
    <xf numFmtId="0" fontId="40" fillId="34" borderId="10" xfId="0" applyFont="1" applyFill="1" applyBorder="1" applyAlignment="1">
      <alignment vertical="center"/>
    </xf>
    <xf numFmtId="4" fontId="40" fillId="34" borderId="0" xfId="0" applyNumberFormat="1" applyFont="1" applyFill="1" applyAlignment="1">
      <alignment horizontal="right" vertical="center"/>
    </xf>
    <xf numFmtId="166" fontId="46" fillId="35" borderId="25" xfId="28" applyNumberFormat="1" applyFont="1" applyFill="1" applyBorder="1" applyAlignment="1" applyProtection="1">
      <alignment horizontal="right" vertical="center"/>
    </xf>
    <xf numFmtId="166" fontId="35" fillId="35" borderId="25" xfId="28" applyNumberFormat="1" applyFont="1" applyFill="1" applyBorder="1" applyAlignment="1" applyProtection="1">
      <alignment horizontal="right" vertical="center"/>
    </xf>
    <xf numFmtId="166" fontId="46" fillId="35" borderId="1" xfId="28" applyNumberFormat="1" applyFont="1" applyFill="1" applyBorder="1" applyAlignment="1" applyProtection="1">
      <alignment horizontal="right" vertical="center"/>
    </xf>
    <xf numFmtId="166" fontId="35" fillId="35" borderId="1" xfId="28" applyNumberFormat="1" applyFont="1" applyFill="1" applyBorder="1" applyAlignment="1" applyProtection="1">
      <alignment horizontal="right" vertical="center"/>
    </xf>
    <xf numFmtId="166" fontId="81" fillId="35" borderId="1" xfId="28" applyNumberFormat="1" applyFont="1" applyFill="1" applyBorder="1" applyAlignment="1" applyProtection="1">
      <alignment horizontal="right" vertical="center"/>
    </xf>
    <xf numFmtId="166" fontId="31" fillId="34" borderId="1" xfId="0" applyNumberFormat="1" applyFont="1" applyFill="1" applyBorder="1" applyAlignment="1">
      <alignment horizontal="right" vertical="center" wrapText="1"/>
    </xf>
    <xf numFmtId="166" fontId="35" fillId="35" borderId="1" xfId="0" applyNumberFormat="1" applyFont="1" applyFill="1" applyBorder="1" applyAlignment="1">
      <alignment horizontal="right" vertical="center"/>
    </xf>
    <xf numFmtId="166" fontId="35" fillId="34" borderId="1" xfId="0" applyNumberFormat="1" applyFont="1" applyFill="1" applyBorder="1" applyAlignment="1">
      <alignment horizontal="right" vertical="center"/>
    </xf>
    <xf numFmtId="166" fontId="31" fillId="40" borderId="1" xfId="28" applyNumberFormat="1" applyFont="1" applyFill="1" applyBorder="1" applyAlignment="1" applyProtection="1">
      <alignment horizontal="right" vertical="center"/>
    </xf>
    <xf numFmtId="166" fontId="35" fillId="40" borderId="1" xfId="28" applyNumberFormat="1" applyFont="1" applyFill="1" applyBorder="1" applyAlignment="1" applyProtection="1">
      <alignment horizontal="right" vertical="center"/>
    </xf>
    <xf numFmtId="166" fontId="36" fillId="40" borderId="1" xfId="28" applyNumberFormat="1" applyFont="1" applyFill="1" applyBorder="1" applyAlignment="1" applyProtection="1">
      <alignment horizontal="right" vertical="center"/>
    </xf>
    <xf numFmtId="0" fontId="80" fillId="41" borderId="2" xfId="0" applyFont="1" applyFill="1" applyBorder="1" applyAlignment="1">
      <alignment vertical="center" wrapText="1"/>
    </xf>
    <xf numFmtId="0" fontId="41" fillId="41" borderId="2" xfId="0" applyFont="1" applyFill="1" applyBorder="1" applyAlignment="1">
      <alignment horizontal="center" vertical="center" wrapText="1"/>
    </xf>
    <xf numFmtId="0" fontId="43" fillId="41" borderId="2" xfId="0" applyFont="1" applyFill="1" applyBorder="1" applyAlignment="1">
      <alignment horizontal="center" vertical="center" wrapText="1"/>
    </xf>
    <xf numFmtId="0" fontId="42" fillId="41" borderId="2" xfId="0" applyFont="1" applyFill="1" applyBorder="1" applyAlignment="1">
      <alignment horizontal="center" vertical="center" wrapText="1"/>
    </xf>
    <xf numFmtId="0" fontId="89" fillId="41" borderId="2" xfId="0" applyFont="1" applyFill="1" applyBorder="1" applyAlignment="1">
      <alignment horizontal="center" vertical="center" wrapText="1"/>
    </xf>
    <xf numFmtId="1" fontId="89" fillId="41" borderId="22" xfId="0" applyNumberFormat="1" applyFont="1" applyFill="1" applyBorder="1" applyAlignment="1">
      <alignment horizontal="center" vertical="center"/>
    </xf>
    <xf numFmtId="0" fontId="80" fillId="34" borderId="2" xfId="0" applyFont="1" applyFill="1" applyBorder="1" applyAlignment="1">
      <alignment vertical="center" wrapText="1"/>
    </xf>
    <xf numFmtId="0" fontId="41" fillId="34" borderId="2" xfId="0" applyFont="1" applyFill="1" applyBorder="1" applyAlignment="1">
      <alignment horizontal="center" vertical="center" wrapText="1"/>
    </xf>
    <xf numFmtId="0" fontId="43" fillId="34" borderId="5" xfId="0" applyFont="1" applyFill="1" applyBorder="1" applyAlignment="1">
      <alignment horizontal="center" vertical="center" wrapText="1"/>
    </xf>
    <xf numFmtId="0" fontId="42" fillId="34" borderId="5" xfId="0" applyFont="1" applyFill="1" applyBorder="1" applyAlignment="1">
      <alignment horizontal="center" vertical="center" wrapText="1"/>
    </xf>
    <xf numFmtId="0" fontId="46" fillId="35" borderId="25" xfId="0" applyFont="1" applyFill="1" applyBorder="1" applyAlignment="1">
      <alignment horizontal="left" vertical="center"/>
    </xf>
    <xf numFmtId="0" fontId="47" fillId="35" borderId="25" xfId="0" applyFont="1" applyFill="1" applyBorder="1" applyAlignment="1">
      <alignment horizontal="left" vertical="center"/>
    </xf>
    <xf numFmtId="166" fontId="46" fillId="35" borderId="25" xfId="0" applyNumberFormat="1" applyFont="1" applyFill="1" applyBorder="1" applyAlignment="1">
      <alignment horizontal="right" vertical="center"/>
    </xf>
    <xf numFmtId="166" fontId="86" fillId="35" borderId="1" xfId="28" applyNumberFormat="1" applyFont="1" applyFill="1" applyBorder="1" applyAlignment="1" applyProtection="1">
      <alignment horizontal="right" vertical="center"/>
    </xf>
    <xf numFmtId="166" fontId="36" fillId="34" borderId="1" xfId="0" applyNumberFormat="1" applyFont="1" applyFill="1" applyBorder="1" applyAlignment="1">
      <alignment horizontal="right" vertical="center" wrapText="1"/>
    </xf>
    <xf numFmtId="166" fontId="86" fillId="35" borderId="1" xfId="0" applyNumberFormat="1" applyFont="1" applyFill="1" applyBorder="1" applyAlignment="1">
      <alignment horizontal="right" vertical="center"/>
    </xf>
    <xf numFmtId="0" fontId="35" fillId="34" borderId="1" xfId="0" applyFont="1" applyFill="1" applyBorder="1" applyAlignment="1">
      <alignment vertical="center" wrapText="1"/>
    </xf>
    <xf numFmtId="0" fontId="81" fillId="34" borderId="1" xfId="0" applyFont="1" applyFill="1" applyBorder="1" applyAlignment="1">
      <alignment vertical="center"/>
    </xf>
    <xf numFmtId="0" fontId="37" fillId="34" borderId="10" xfId="0" applyFont="1" applyFill="1" applyBorder="1" applyAlignment="1">
      <alignment horizontal="left" vertical="center"/>
    </xf>
    <xf numFmtId="0" fontId="37" fillId="34" borderId="10" xfId="0" applyFont="1" applyFill="1" applyBorder="1" applyAlignment="1">
      <alignment horizontal="left" vertical="center" wrapText="1"/>
    </xf>
    <xf numFmtId="166" fontId="36" fillId="34" borderId="10" xfId="28" applyNumberFormat="1" applyFont="1" applyFill="1" applyBorder="1" applyAlignment="1" applyProtection="1">
      <alignment horizontal="right" vertical="center"/>
    </xf>
    <xf numFmtId="166" fontId="35" fillId="34" borderId="10" xfId="28" applyNumberFormat="1" applyFont="1" applyFill="1" applyBorder="1" applyAlignment="1" applyProtection="1">
      <alignment horizontal="right" vertical="center"/>
    </xf>
    <xf numFmtId="166" fontId="36" fillId="34" borderId="10" xfId="0" applyNumberFormat="1" applyFont="1" applyFill="1" applyBorder="1" applyAlignment="1">
      <alignment horizontal="right" vertical="center"/>
    </xf>
    <xf numFmtId="166" fontId="90" fillId="34" borderId="1" xfId="28" applyNumberFormat="1" applyFont="1" applyFill="1" applyBorder="1" applyAlignment="1" applyProtection="1">
      <alignment horizontal="right" vertical="center"/>
    </xf>
    <xf numFmtId="166" fontId="91" fillId="34" borderId="1" xfId="28" applyNumberFormat="1" applyFont="1" applyFill="1" applyBorder="1" applyAlignment="1" applyProtection="1">
      <alignment horizontal="right" vertical="center"/>
    </xf>
    <xf numFmtId="3" fontId="46" fillId="34" borderId="7" xfId="0" applyNumberFormat="1" applyFont="1" applyFill="1" applyBorder="1" applyAlignment="1">
      <alignment vertical="center"/>
    </xf>
    <xf numFmtId="3" fontId="35" fillId="34" borderId="7" xfId="0" applyNumberFormat="1" applyFont="1" applyFill="1" applyBorder="1" applyAlignment="1">
      <alignment vertical="center"/>
    </xf>
    <xf numFmtId="3" fontId="40" fillId="34" borderId="8" xfId="28" applyNumberFormat="1" applyFont="1" applyFill="1" applyBorder="1" applyAlignment="1" applyProtection="1">
      <alignment vertical="center"/>
    </xf>
    <xf numFmtId="3" fontId="46" fillId="34" borderId="10" xfId="0" applyNumberFormat="1" applyFont="1" applyFill="1" applyBorder="1" applyAlignment="1">
      <alignment vertical="center"/>
    </xf>
    <xf numFmtId="3" fontId="35" fillId="34" borderId="10" xfId="0" applyNumberFormat="1" applyFont="1" applyFill="1" applyBorder="1" applyAlignment="1">
      <alignment vertical="center"/>
    </xf>
    <xf numFmtId="3" fontId="40" fillId="34" borderId="11" xfId="0" applyNumberFormat="1" applyFont="1" applyFill="1" applyBorder="1" applyAlignment="1">
      <alignment horizontal="right" vertical="center"/>
    </xf>
    <xf numFmtId="3" fontId="31" fillId="34" borderId="10" xfId="0" applyNumberFormat="1" applyFont="1" applyFill="1" applyBorder="1" applyAlignment="1">
      <alignment vertical="center"/>
    </xf>
    <xf numFmtId="3" fontId="40" fillId="34" borderId="0" xfId="0" applyNumberFormat="1" applyFont="1" applyFill="1" applyAlignment="1">
      <alignment horizontal="right" vertical="center"/>
    </xf>
    <xf numFmtId="3" fontId="40" fillId="34" borderId="0" xfId="0" applyNumberFormat="1" applyFont="1" applyFill="1" applyAlignment="1">
      <alignment vertical="center"/>
    </xf>
    <xf numFmtId="3" fontId="40" fillId="34" borderId="17" xfId="0" applyNumberFormat="1" applyFont="1" applyFill="1" applyBorder="1" applyAlignment="1">
      <alignment vertical="center"/>
    </xf>
    <xf numFmtId="3" fontId="30" fillId="34" borderId="0" xfId="0" applyNumberFormat="1" applyFont="1" applyFill="1" applyAlignment="1">
      <alignment vertical="center"/>
    </xf>
    <xf numFmtId="3" fontId="41" fillId="34" borderId="0" xfId="0" applyNumberFormat="1" applyFont="1" applyFill="1" applyAlignment="1">
      <alignment vertical="center"/>
    </xf>
    <xf numFmtId="3" fontId="80" fillId="34" borderId="0" xfId="0" applyNumberFormat="1" applyFont="1" applyFill="1" applyAlignment="1">
      <alignment vertical="center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F98B3C-8103-425C-BB2F-54373BF04D31}">
  <dimension ref="A1:J184"/>
  <sheetViews>
    <sheetView tabSelected="1" zoomScale="120" zoomScaleNormal="120" workbookViewId="0">
      <selection activeCell="C12" sqref="C12"/>
    </sheetView>
  </sheetViews>
  <sheetFormatPr defaultColWidth="9.109375" defaultRowHeight="14.4" x14ac:dyDescent="0.3"/>
  <cols>
    <col min="1" max="1" width="8.88671875" style="223" customWidth="1"/>
    <col min="2" max="2" width="67.6640625" style="223" customWidth="1"/>
    <col min="3" max="3" width="17.109375" style="236" customWidth="1"/>
    <col min="4" max="4" width="15.5546875" style="223" customWidth="1"/>
    <col min="5" max="5" width="14.33203125" style="225" customWidth="1"/>
    <col min="6" max="6" width="18.6640625" style="226" customWidth="1"/>
    <col min="7" max="7" width="15.33203125" style="223" customWidth="1"/>
    <col min="8" max="16384" width="9.109375" style="223"/>
  </cols>
  <sheetData>
    <row r="1" spans="1:7" ht="15.6" x14ac:dyDescent="0.3">
      <c r="A1" s="222" t="s">
        <v>55</v>
      </c>
      <c r="C1" s="224"/>
    </row>
    <row r="2" spans="1:7" x14ac:dyDescent="0.3">
      <c r="A2" s="220" t="s">
        <v>83</v>
      </c>
      <c r="C2" s="227"/>
      <c r="D2" s="228"/>
      <c r="E2" s="229"/>
      <c r="F2" s="230"/>
      <c r="G2" s="228"/>
    </row>
    <row r="3" spans="1:7" x14ac:dyDescent="0.3">
      <c r="A3" s="220" t="s">
        <v>119</v>
      </c>
      <c r="C3" s="227"/>
      <c r="D3" s="228"/>
      <c r="E3" s="229"/>
      <c r="F3" s="230"/>
      <c r="G3" s="228"/>
    </row>
    <row r="4" spans="1:7" x14ac:dyDescent="0.3">
      <c r="A4" s="220" t="s">
        <v>84</v>
      </c>
      <c r="C4" s="227"/>
      <c r="D4" s="228"/>
      <c r="E4" s="229"/>
      <c r="F4" s="230"/>
      <c r="G4" s="228"/>
    </row>
    <row r="5" spans="1:7" x14ac:dyDescent="0.3">
      <c r="A5" s="220" t="s">
        <v>120</v>
      </c>
      <c r="C5" s="227"/>
      <c r="D5" s="228"/>
      <c r="E5" s="229"/>
      <c r="F5" s="230"/>
      <c r="G5" s="228"/>
    </row>
    <row r="6" spans="1:7" x14ac:dyDescent="0.3">
      <c r="A6" s="220" t="s">
        <v>100</v>
      </c>
      <c r="C6" s="227"/>
      <c r="D6" s="228"/>
      <c r="E6" s="229"/>
      <c r="F6" s="230"/>
      <c r="G6" s="228"/>
    </row>
    <row r="7" spans="1:7" x14ac:dyDescent="0.3">
      <c r="A7" s="220" t="s">
        <v>101</v>
      </c>
      <c r="C7" s="227"/>
      <c r="D7" s="228"/>
      <c r="E7" s="229"/>
      <c r="F7" s="230"/>
      <c r="G7" s="228"/>
    </row>
    <row r="8" spans="1:7" x14ac:dyDescent="0.3">
      <c r="A8" s="220"/>
      <c r="C8" s="227"/>
      <c r="D8" s="228"/>
      <c r="E8" s="229"/>
      <c r="F8" s="230"/>
      <c r="G8" s="228"/>
    </row>
    <row r="9" spans="1:7" x14ac:dyDescent="0.3">
      <c r="A9" s="220"/>
      <c r="C9" s="227"/>
      <c r="D9" s="228"/>
      <c r="E9" s="229"/>
      <c r="F9" s="230"/>
      <c r="G9" s="228"/>
    </row>
    <row r="10" spans="1:7" ht="17.25" customHeight="1" x14ac:dyDescent="0.3">
      <c r="A10" s="222"/>
      <c r="B10" s="231" t="s">
        <v>164</v>
      </c>
      <c r="C10" s="232"/>
      <c r="D10" s="233"/>
      <c r="E10" s="234"/>
      <c r="F10" s="235"/>
      <c r="G10" s="222"/>
    </row>
    <row r="11" spans="1:7" ht="17.25" customHeight="1" x14ac:dyDescent="0.3">
      <c r="A11" s="222"/>
      <c r="B11" s="231"/>
      <c r="C11" s="232"/>
      <c r="D11" s="233"/>
      <c r="E11" s="234"/>
      <c r="F11" s="235"/>
      <c r="G11" s="222"/>
    </row>
    <row r="12" spans="1:7" ht="17.25" customHeight="1" x14ac:dyDescent="0.3">
      <c r="A12" s="211" t="s">
        <v>41</v>
      </c>
      <c r="D12" s="237"/>
      <c r="E12" s="238"/>
      <c r="F12" s="235"/>
      <c r="G12" s="239"/>
    </row>
    <row r="13" spans="1:7" ht="15.6" x14ac:dyDescent="0.3">
      <c r="A13" s="240" t="s">
        <v>47</v>
      </c>
      <c r="B13" s="241"/>
      <c r="C13" s="224"/>
      <c r="D13" s="241"/>
      <c r="E13" s="242"/>
      <c r="F13" s="243"/>
      <c r="G13" s="241"/>
    </row>
    <row r="14" spans="1:7" ht="15.6" x14ac:dyDescent="0.3">
      <c r="A14" s="244" t="s">
        <v>124</v>
      </c>
      <c r="B14" s="241"/>
      <c r="C14" s="224"/>
      <c r="D14" s="241"/>
      <c r="E14" s="242"/>
      <c r="F14" s="243"/>
      <c r="G14" s="241"/>
    </row>
    <row r="15" spans="1:7" ht="15.6" x14ac:dyDescent="0.3">
      <c r="A15" s="244" t="s">
        <v>121</v>
      </c>
      <c r="B15" s="241"/>
      <c r="C15" s="224"/>
      <c r="D15" s="241"/>
      <c r="E15" s="242"/>
      <c r="F15" s="243"/>
      <c r="G15" s="241"/>
    </row>
    <row r="16" spans="1:7" ht="15.6" x14ac:dyDescent="0.3">
      <c r="A16" s="244" t="s">
        <v>123</v>
      </c>
      <c r="B16" s="241"/>
      <c r="C16" s="224"/>
      <c r="D16" s="241"/>
      <c r="E16" s="242"/>
      <c r="F16" s="243"/>
      <c r="G16" s="241"/>
    </row>
    <row r="17" spans="1:7" ht="15.6" x14ac:dyDescent="0.3">
      <c r="A17" s="245" t="s">
        <v>81</v>
      </c>
      <c r="B17" s="241"/>
      <c r="C17" s="224"/>
      <c r="D17" s="241"/>
      <c r="E17" s="242"/>
      <c r="F17" s="243"/>
      <c r="G17" s="241"/>
    </row>
    <row r="18" spans="1:7" ht="15.6" x14ac:dyDescent="0.3">
      <c r="A18" s="244" t="s">
        <v>48</v>
      </c>
      <c r="B18" s="241"/>
      <c r="C18" s="224"/>
      <c r="D18" s="241"/>
      <c r="E18" s="242"/>
      <c r="F18" s="243"/>
      <c r="G18" s="241"/>
    </row>
    <row r="19" spans="1:7" ht="15.6" x14ac:dyDescent="0.3">
      <c r="A19" s="244"/>
      <c r="B19" s="241"/>
      <c r="C19" s="224"/>
      <c r="D19" s="241"/>
      <c r="E19" s="242"/>
      <c r="F19" s="243"/>
      <c r="G19" s="241"/>
    </row>
    <row r="20" spans="1:7" ht="15.6" x14ac:dyDescent="0.3">
      <c r="A20" s="246" t="s">
        <v>0</v>
      </c>
      <c r="B20" s="241"/>
      <c r="C20" s="224"/>
      <c r="D20" s="241"/>
      <c r="E20" s="242"/>
      <c r="F20" s="243"/>
      <c r="G20" s="241"/>
    </row>
    <row r="21" spans="1:7" ht="15.6" x14ac:dyDescent="0.3">
      <c r="A21" s="245" t="s">
        <v>125</v>
      </c>
      <c r="B21" s="247"/>
      <c r="C21" s="248"/>
      <c r="D21" s="249"/>
      <c r="E21" s="250"/>
      <c r="F21" s="243"/>
      <c r="G21" s="241"/>
    </row>
    <row r="22" spans="1:7" ht="15.6" x14ac:dyDescent="0.3">
      <c r="A22" s="245" t="s">
        <v>126</v>
      </c>
      <c r="B22" s="247"/>
      <c r="C22" s="248"/>
      <c r="D22" s="249"/>
      <c r="E22" s="250"/>
      <c r="F22" s="243"/>
      <c r="G22" s="241"/>
    </row>
    <row r="23" spans="1:7" ht="15.6" x14ac:dyDescent="0.3">
      <c r="A23" s="245" t="s">
        <v>86</v>
      </c>
      <c r="B23" s="247"/>
      <c r="C23" s="248"/>
      <c r="D23" s="249"/>
      <c r="E23" s="250"/>
      <c r="F23" s="243"/>
      <c r="G23" s="241"/>
    </row>
    <row r="24" spans="1:7" ht="15.6" x14ac:dyDescent="0.3">
      <c r="A24" s="245"/>
      <c r="B24" s="247"/>
      <c r="C24" s="248"/>
      <c r="D24" s="249"/>
      <c r="E24" s="250"/>
      <c r="F24" s="243"/>
      <c r="G24" s="241"/>
    </row>
    <row r="25" spans="1:7" s="251" customFormat="1" ht="15.6" x14ac:dyDescent="0.3">
      <c r="B25" s="222" t="s">
        <v>127</v>
      </c>
      <c r="C25" s="252"/>
      <c r="D25" s="240"/>
      <c r="E25" s="242"/>
      <c r="G25" s="252"/>
    </row>
    <row r="26" spans="1:7" ht="15.6" x14ac:dyDescent="0.3">
      <c r="B26" s="222" t="s">
        <v>128</v>
      </c>
      <c r="C26" s="224"/>
      <c r="F26" s="395">
        <f>F61+F62</f>
        <v>336950000</v>
      </c>
    </row>
    <row r="27" spans="1:7" ht="15.6" x14ac:dyDescent="0.3">
      <c r="B27" s="222" t="s">
        <v>129</v>
      </c>
      <c r="C27" s="224"/>
      <c r="F27" s="395">
        <f t="shared" ref="F27:F34" si="0">F63</f>
        <v>31560000</v>
      </c>
    </row>
    <row r="28" spans="1:7" ht="15.6" x14ac:dyDescent="0.3">
      <c r="B28" s="222" t="s">
        <v>130</v>
      </c>
      <c r="C28" s="224"/>
      <c r="F28" s="395">
        <f t="shared" si="0"/>
        <v>5900000</v>
      </c>
    </row>
    <row r="29" spans="1:7" ht="15.6" x14ac:dyDescent="0.3">
      <c r="B29" s="222" t="s">
        <v>131</v>
      </c>
      <c r="C29" s="224"/>
      <c r="F29" s="395">
        <f t="shared" si="0"/>
        <v>1300000</v>
      </c>
    </row>
    <row r="30" spans="1:7" ht="15.6" x14ac:dyDescent="0.3">
      <c r="B30" s="222" t="s">
        <v>132</v>
      </c>
      <c r="C30" s="224"/>
      <c r="F30" s="395">
        <f t="shared" si="0"/>
        <v>560000</v>
      </c>
    </row>
    <row r="31" spans="1:7" ht="15.6" x14ac:dyDescent="0.3">
      <c r="B31" s="222" t="s">
        <v>133</v>
      </c>
      <c r="C31" s="224"/>
      <c r="F31" s="395">
        <f t="shared" si="0"/>
        <v>5500000</v>
      </c>
    </row>
    <row r="32" spans="1:7" ht="15.6" x14ac:dyDescent="0.3">
      <c r="B32" s="222" t="s">
        <v>134</v>
      </c>
      <c r="C32" s="224"/>
      <c r="F32" s="395">
        <f t="shared" si="0"/>
        <v>5000000</v>
      </c>
    </row>
    <row r="33" spans="1:7" ht="15.6" x14ac:dyDescent="0.3">
      <c r="B33" s="222" t="s">
        <v>135</v>
      </c>
      <c r="C33" s="223"/>
      <c r="F33" s="395">
        <f t="shared" si="0"/>
        <v>990000</v>
      </c>
    </row>
    <row r="34" spans="1:7" ht="15.6" x14ac:dyDescent="0.3">
      <c r="B34" s="222" t="s">
        <v>136</v>
      </c>
      <c r="C34" s="223"/>
      <c r="F34" s="395">
        <f t="shared" si="0"/>
        <v>3649000</v>
      </c>
    </row>
    <row r="35" spans="1:7" ht="15.6" x14ac:dyDescent="0.3">
      <c r="A35" s="222"/>
      <c r="B35" s="240" t="s">
        <v>137</v>
      </c>
      <c r="C35" s="224"/>
      <c r="D35" s="241"/>
      <c r="E35" s="242"/>
      <c r="F35" s="396">
        <f>F72+F73+F74</f>
        <v>80673000</v>
      </c>
      <c r="G35" s="241"/>
    </row>
    <row r="36" spans="1:7" ht="15.6" x14ac:dyDescent="0.3">
      <c r="A36" s="222"/>
      <c r="B36" s="253" t="s">
        <v>1</v>
      </c>
      <c r="C36" s="254"/>
      <c r="D36" s="255"/>
      <c r="E36" s="256"/>
      <c r="F36" s="393">
        <f>F75</f>
        <v>2143000</v>
      </c>
      <c r="G36" s="241"/>
    </row>
    <row r="37" spans="1:7" ht="15.6" x14ac:dyDescent="0.3">
      <c r="B37" s="257" t="s">
        <v>10</v>
      </c>
      <c r="C37" s="224"/>
      <c r="E37" s="242"/>
      <c r="F37" s="394">
        <f>SUM(F26:F36)</f>
        <v>474225000</v>
      </c>
      <c r="G37" s="252"/>
    </row>
    <row r="38" spans="1:7" ht="15.6" x14ac:dyDescent="0.3">
      <c r="B38" s="257"/>
      <c r="C38" s="224"/>
      <c r="E38" s="242"/>
      <c r="F38" s="252"/>
      <c r="G38" s="252"/>
    </row>
    <row r="39" spans="1:7" ht="15.6" x14ac:dyDescent="0.3">
      <c r="B39" s="257"/>
      <c r="C39" s="224"/>
      <c r="E39" s="242"/>
      <c r="F39" s="252"/>
    </row>
    <row r="40" spans="1:7" ht="15.6" x14ac:dyDescent="0.3">
      <c r="B40" s="258" t="s">
        <v>138</v>
      </c>
      <c r="C40" s="224"/>
      <c r="F40" s="259"/>
    </row>
    <row r="41" spans="1:7" ht="15.6" x14ac:dyDescent="0.3">
      <c r="B41" s="222" t="s">
        <v>85</v>
      </c>
      <c r="C41" s="224"/>
      <c r="E41" s="260"/>
      <c r="F41" s="391">
        <f>+F86+F88</f>
        <v>388700000</v>
      </c>
    </row>
    <row r="42" spans="1:7" ht="15.6" x14ac:dyDescent="0.3">
      <c r="B42" s="222" t="s">
        <v>53</v>
      </c>
      <c r="C42" s="224"/>
      <c r="F42" s="392">
        <f>+F93+F91</f>
        <v>5050000</v>
      </c>
      <c r="G42" s="261"/>
    </row>
    <row r="43" spans="1:7" ht="15.6" x14ac:dyDescent="0.3">
      <c r="B43" s="222" t="s">
        <v>139</v>
      </c>
      <c r="C43" s="224"/>
      <c r="F43" s="392">
        <f>+F98</f>
        <v>3660000</v>
      </c>
    </row>
    <row r="44" spans="1:7" ht="15.6" x14ac:dyDescent="0.3">
      <c r="B44" s="222" t="s">
        <v>140</v>
      </c>
      <c r="C44" s="224"/>
      <c r="F44" s="392">
        <f>+F100</f>
        <v>5800000</v>
      </c>
    </row>
    <row r="45" spans="1:7" ht="15.6" x14ac:dyDescent="0.3">
      <c r="B45" s="222" t="s">
        <v>2</v>
      </c>
      <c r="C45" s="224"/>
      <c r="F45" s="392">
        <f>+F102</f>
        <v>6850000</v>
      </c>
    </row>
    <row r="46" spans="1:7" ht="15.6" x14ac:dyDescent="0.3">
      <c r="B46" s="222" t="s">
        <v>3</v>
      </c>
      <c r="C46" s="224"/>
      <c r="F46" s="392">
        <f>+F116</f>
        <v>2035000</v>
      </c>
    </row>
    <row r="47" spans="1:7" ht="15.6" x14ac:dyDescent="0.3">
      <c r="B47" s="222" t="s">
        <v>45</v>
      </c>
      <c r="C47" s="224"/>
      <c r="F47" s="392">
        <f>+F125</f>
        <v>11920000</v>
      </c>
    </row>
    <row r="48" spans="1:7" ht="15.6" x14ac:dyDescent="0.3">
      <c r="B48" s="222" t="s">
        <v>4</v>
      </c>
      <c r="C48" s="224"/>
      <c r="F48" s="392">
        <f>+F140</f>
        <v>36680000</v>
      </c>
    </row>
    <row r="49" spans="1:7" ht="15.6" x14ac:dyDescent="0.3">
      <c r="B49" s="222" t="s">
        <v>49</v>
      </c>
      <c r="C49" s="224"/>
      <c r="F49" s="392">
        <f>+F145</f>
        <v>3679000</v>
      </c>
    </row>
    <row r="50" spans="1:7" ht="15.6" x14ac:dyDescent="0.3">
      <c r="B50" s="222" t="s">
        <v>44</v>
      </c>
      <c r="C50" s="224"/>
      <c r="F50" s="392">
        <f>+F150</f>
        <v>1609000</v>
      </c>
    </row>
    <row r="51" spans="1:7" ht="15.6" x14ac:dyDescent="0.3">
      <c r="B51" s="222" t="s">
        <v>102</v>
      </c>
      <c r="C51" s="224"/>
      <c r="F51" s="392">
        <f>F161</f>
        <v>43000</v>
      </c>
    </row>
    <row r="52" spans="1:7" ht="15.6" x14ac:dyDescent="0.3">
      <c r="B52" s="222" t="s">
        <v>93</v>
      </c>
      <c r="C52" s="224"/>
      <c r="F52" s="392">
        <f>+F163</f>
        <v>3313000</v>
      </c>
    </row>
    <row r="53" spans="1:7" ht="15.6" x14ac:dyDescent="0.3">
      <c r="B53" s="253" t="s">
        <v>82</v>
      </c>
      <c r="C53" s="254"/>
      <c r="D53" s="255"/>
      <c r="E53" s="256"/>
      <c r="F53" s="393">
        <f>+F174</f>
        <v>800000</v>
      </c>
    </row>
    <row r="54" spans="1:7" ht="15.6" x14ac:dyDescent="0.3">
      <c r="B54" s="257" t="s">
        <v>10</v>
      </c>
      <c r="C54" s="224"/>
      <c r="F54" s="394">
        <f>SUM(F41:F53)</f>
        <v>470139000</v>
      </c>
    </row>
    <row r="55" spans="1:7" ht="15.6" x14ac:dyDescent="0.3">
      <c r="B55" s="257"/>
      <c r="C55" s="224"/>
      <c r="F55" s="252"/>
      <c r="G55" s="261"/>
    </row>
    <row r="56" spans="1:7" ht="18" x14ac:dyDescent="0.3">
      <c r="A56" s="211" t="s">
        <v>163</v>
      </c>
      <c r="D56" s="239"/>
      <c r="E56" s="238"/>
      <c r="F56" s="235"/>
      <c r="G56" s="261"/>
    </row>
    <row r="57" spans="1:7" ht="18.600000000000001" thickBot="1" x14ac:dyDescent="0.35">
      <c r="A57" s="212" t="s">
        <v>42</v>
      </c>
      <c r="C57" s="224"/>
      <c r="G57" s="239"/>
    </row>
    <row r="58" spans="1:7" ht="15" thickBot="1" x14ac:dyDescent="0.35">
      <c r="A58" s="262">
        <v>1</v>
      </c>
      <c r="B58" s="263">
        <v>2</v>
      </c>
      <c r="C58" s="264">
        <v>3</v>
      </c>
      <c r="D58" s="264">
        <v>4</v>
      </c>
      <c r="E58" s="265">
        <v>5</v>
      </c>
      <c r="F58" s="266">
        <v>6</v>
      </c>
    </row>
    <row r="59" spans="1:7" s="290" customFormat="1" ht="24.6" thickBot="1" x14ac:dyDescent="0.35">
      <c r="A59" s="365" t="s">
        <v>54</v>
      </c>
      <c r="B59" s="366" t="s">
        <v>122</v>
      </c>
      <c r="C59" s="367" t="s">
        <v>9</v>
      </c>
      <c r="D59" s="367" t="s">
        <v>103</v>
      </c>
      <c r="E59" s="368" t="s">
        <v>5</v>
      </c>
      <c r="F59" s="367" t="s">
        <v>10</v>
      </c>
    </row>
    <row r="60" spans="1:7" x14ac:dyDescent="0.3">
      <c r="A60" s="267">
        <v>791000</v>
      </c>
      <c r="B60" s="268" t="s">
        <v>6</v>
      </c>
      <c r="C60" s="269">
        <f>SUM(C61:C70)</f>
        <v>391409000</v>
      </c>
      <c r="D60" s="382"/>
      <c r="E60" s="383">
        <f>SUM(E61:E69)</f>
        <v>0</v>
      </c>
      <c r="F60" s="382">
        <f t="shared" ref="F60:F74" si="1">SUM(C60+D60+E60)</f>
        <v>391409000</v>
      </c>
    </row>
    <row r="61" spans="1:7" x14ac:dyDescent="0.3">
      <c r="A61" s="271">
        <v>791100</v>
      </c>
      <c r="B61" s="272" t="s">
        <v>7</v>
      </c>
      <c r="C61" s="273">
        <v>293000000</v>
      </c>
      <c r="D61" s="274"/>
      <c r="E61" s="275"/>
      <c r="F61" s="274">
        <f t="shared" si="1"/>
        <v>293000000</v>
      </c>
    </row>
    <row r="62" spans="1:7" s="276" customFormat="1" x14ac:dyDescent="0.3">
      <c r="A62" s="267">
        <v>791100</v>
      </c>
      <c r="B62" s="218" t="s">
        <v>141</v>
      </c>
      <c r="C62" s="273">
        <v>43950000</v>
      </c>
      <c r="D62" s="221"/>
      <c r="E62" s="270"/>
      <c r="F62" s="274">
        <f t="shared" si="1"/>
        <v>43950000</v>
      </c>
    </row>
    <row r="63" spans="1:7" x14ac:dyDescent="0.3">
      <c r="A63" s="271">
        <v>791100</v>
      </c>
      <c r="B63" s="218" t="s">
        <v>142</v>
      </c>
      <c r="C63" s="273">
        <v>31560000</v>
      </c>
      <c r="D63" s="221"/>
      <c r="E63" s="270"/>
      <c r="F63" s="274">
        <f t="shared" si="1"/>
        <v>31560000</v>
      </c>
    </row>
    <row r="64" spans="1:7" x14ac:dyDescent="0.3">
      <c r="A64" s="267">
        <v>791101</v>
      </c>
      <c r="B64" s="218" t="s">
        <v>143</v>
      </c>
      <c r="C64" s="273">
        <v>5900000</v>
      </c>
      <c r="D64" s="221"/>
      <c r="E64" s="270"/>
      <c r="F64" s="274">
        <f t="shared" si="1"/>
        <v>5900000</v>
      </c>
      <c r="G64" s="277"/>
    </row>
    <row r="65" spans="1:10" x14ac:dyDescent="0.3">
      <c r="A65" s="271">
        <v>791100</v>
      </c>
      <c r="B65" s="218" t="s">
        <v>89</v>
      </c>
      <c r="C65" s="273">
        <v>1300000</v>
      </c>
      <c r="D65" s="221"/>
      <c r="E65" s="270"/>
      <c r="F65" s="274">
        <f t="shared" si="1"/>
        <v>1300000</v>
      </c>
      <c r="G65" s="277"/>
    </row>
    <row r="66" spans="1:10" x14ac:dyDescent="0.3">
      <c r="A66" s="219">
        <v>791100</v>
      </c>
      <c r="B66" s="218" t="s">
        <v>95</v>
      </c>
      <c r="C66" s="273">
        <v>560000</v>
      </c>
      <c r="D66" s="221"/>
      <c r="E66" s="270"/>
      <c r="F66" s="274">
        <f t="shared" si="1"/>
        <v>560000</v>
      </c>
      <c r="G66" s="277"/>
    </row>
    <row r="67" spans="1:10" x14ac:dyDescent="0.3">
      <c r="A67" s="267">
        <v>791100</v>
      </c>
      <c r="B67" s="218" t="s">
        <v>144</v>
      </c>
      <c r="C67" s="273">
        <v>5500000</v>
      </c>
      <c r="D67" s="221"/>
      <c r="E67" s="270"/>
      <c r="F67" s="274">
        <f t="shared" si="1"/>
        <v>5500000</v>
      </c>
    </row>
    <row r="68" spans="1:10" x14ac:dyDescent="0.3">
      <c r="A68" s="267">
        <v>791100</v>
      </c>
      <c r="B68" s="218" t="s">
        <v>145</v>
      </c>
      <c r="C68" s="273">
        <v>5000000</v>
      </c>
      <c r="D68" s="221"/>
      <c r="E68" s="270"/>
      <c r="F68" s="274">
        <f t="shared" si="1"/>
        <v>5000000</v>
      </c>
    </row>
    <row r="69" spans="1:10" ht="25.5" customHeight="1" x14ac:dyDescent="0.3">
      <c r="A69" s="271">
        <v>791100</v>
      </c>
      <c r="B69" s="278" t="s">
        <v>146</v>
      </c>
      <c r="C69" s="273">
        <v>990000</v>
      </c>
      <c r="D69" s="221"/>
      <c r="E69" s="270"/>
      <c r="F69" s="274">
        <f t="shared" si="1"/>
        <v>990000</v>
      </c>
    </row>
    <row r="70" spans="1:10" ht="15.75" customHeight="1" x14ac:dyDescent="0.3">
      <c r="A70" s="271">
        <v>791100</v>
      </c>
      <c r="B70" s="218" t="s">
        <v>147</v>
      </c>
      <c r="C70" s="273">
        <v>3649000</v>
      </c>
      <c r="D70" s="221"/>
      <c r="E70" s="270"/>
      <c r="F70" s="274">
        <f t="shared" si="1"/>
        <v>3649000</v>
      </c>
    </row>
    <row r="71" spans="1:10" ht="18.75" customHeight="1" x14ac:dyDescent="0.3">
      <c r="A71" s="267">
        <v>742000</v>
      </c>
      <c r="B71" s="279" t="s">
        <v>8</v>
      </c>
      <c r="C71" s="221"/>
      <c r="D71" s="269">
        <f>SUM(D72:D75)</f>
        <v>82816000</v>
      </c>
      <c r="E71" s="280">
        <f>SUM(E72:E75)</f>
        <v>0</v>
      </c>
      <c r="F71" s="281">
        <f t="shared" si="1"/>
        <v>82816000</v>
      </c>
    </row>
    <row r="72" spans="1:10" x14ac:dyDescent="0.3">
      <c r="A72" s="282">
        <v>742100</v>
      </c>
      <c r="B72" s="283" t="s">
        <v>148</v>
      </c>
      <c r="C72" s="284"/>
      <c r="D72" s="221">
        <v>59800000</v>
      </c>
      <c r="E72" s="270"/>
      <c r="F72" s="274">
        <f t="shared" si="1"/>
        <v>59800000</v>
      </c>
    </row>
    <row r="73" spans="1:10" ht="15.75" customHeight="1" x14ac:dyDescent="0.3">
      <c r="A73" s="285">
        <v>742100</v>
      </c>
      <c r="B73" s="286" t="s">
        <v>149</v>
      </c>
      <c r="C73" s="287"/>
      <c r="D73" s="288">
        <v>16995000</v>
      </c>
      <c r="E73" s="289"/>
      <c r="F73" s="274">
        <f t="shared" si="1"/>
        <v>16995000</v>
      </c>
    </row>
    <row r="74" spans="1:10" s="290" customFormat="1" ht="16.5" customHeight="1" x14ac:dyDescent="0.3">
      <c r="A74" s="285">
        <v>742100</v>
      </c>
      <c r="B74" s="286" t="s">
        <v>104</v>
      </c>
      <c r="C74" s="287"/>
      <c r="D74" s="288">
        <v>3878000</v>
      </c>
      <c r="E74" s="289"/>
      <c r="F74" s="274">
        <f t="shared" si="1"/>
        <v>3878000</v>
      </c>
    </row>
    <row r="75" spans="1:10" s="290" customFormat="1" ht="16.5" customHeight="1" thickBot="1" x14ac:dyDescent="0.35">
      <c r="A75" s="291">
        <v>823000</v>
      </c>
      <c r="B75" s="292" t="s">
        <v>60</v>
      </c>
      <c r="C75" s="293"/>
      <c r="D75" s="293">
        <v>2143000</v>
      </c>
      <c r="E75" s="294"/>
      <c r="F75" s="293">
        <f>SUM(C75:E75)</f>
        <v>2143000</v>
      </c>
    </row>
    <row r="76" spans="1:10" ht="15" thickBot="1" x14ac:dyDescent="0.35">
      <c r="A76" s="295"/>
      <c r="B76" s="296" t="s">
        <v>11</v>
      </c>
      <c r="C76" s="297">
        <f>+C60+C71+C75</f>
        <v>391409000</v>
      </c>
      <c r="D76" s="297">
        <f>+D60+D71</f>
        <v>82816000</v>
      </c>
      <c r="E76" s="298">
        <f>+E71</f>
        <v>0</v>
      </c>
      <c r="F76" s="299">
        <f>+C76+D76+E76</f>
        <v>474225000</v>
      </c>
      <c r="J76" s="261"/>
    </row>
    <row r="77" spans="1:10" x14ac:dyDescent="0.3">
      <c r="A77" s="234"/>
      <c r="B77" s="300"/>
      <c r="C77" s="301"/>
      <c r="D77" s="301"/>
      <c r="E77" s="302"/>
      <c r="F77" s="303"/>
      <c r="G77" s="261"/>
    </row>
    <row r="78" spans="1:10" x14ac:dyDescent="0.3">
      <c r="A78" s="234"/>
      <c r="B78" s="300"/>
      <c r="C78" s="301"/>
      <c r="D78" s="301"/>
      <c r="E78" s="302"/>
      <c r="F78" s="303"/>
      <c r="G78" s="261"/>
    </row>
    <row r="79" spans="1:10" x14ac:dyDescent="0.3">
      <c r="A79" s="234"/>
      <c r="B79" s="300"/>
      <c r="C79" s="301"/>
      <c r="D79" s="301"/>
      <c r="E79" s="302"/>
      <c r="F79" s="303"/>
      <c r="G79" s="261"/>
    </row>
    <row r="80" spans="1:10" x14ac:dyDescent="0.3">
      <c r="A80" s="234"/>
      <c r="B80" s="300"/>
      <c r="C80" s="301"/>
      <c r="D80" s="301"/>
      <c r="E80" s="302"/>
      <c r="F80" s="303"/>
      <c r="G80" s="261"/>
    </row>
    <row r="81" spans="1:7" x14ac:dyDescent="0.3">
      <c r="A81" s="234"/>
      <c r="B81" s="300"/>
      <c r="C81" s="301"/>
      <c r="D81" s="301"/>
      <c r="E81" s="302"/>
      <c r="F81" s="303"/>
      <c r="G81" s="261"/>
    </row>
    <row r="82" spans="1:7" x14ac:dyDescent="0.3">
      <c r="A82" s="213" t="s">
        <v>43</v>
      </c>
      <c r="C82" s="224"/>
      <c r="D82" s="304"/>
      <c r="E82" s="305"/>
      <c r="G82" s="261"/>
    </row>
    <row r="83" spans="1:7" ht="15" thickBot="1" x14ac:dyDescent="0.35">
      <c r="A83" s="213"/>
      <c r="C83" s="224"/>
      <c r="D83" s="304"/>
      <c r="E83" s="305"/>
      <c r="G83" s="261"/>
    </row>
    <row r="84" spans="1:7" ht="15" thickBot="1" x14ac:dyDescent="0.35">
      <c r="A84" s="306">
        <v>1</v>
      </c>
      <c r="B84" s="307">
        <v>2</v>
      </c>
      <c r="C84" s="308">
        <v>3</v>
      </c>
      <c r="D84" s="307">
        <v>4</v>
      </c>
      <c r="E84" s="309">
        <v>5</v>
      </c>
      <c r="F84" s="364">
        <v>6</v>
      </c>
    </row>
    <row r="85" spans="1:7" s="290" customFormat="1" ht="24.6" thickBot="1" x14ac:dyDescent="0.35">
      <c r="A85" s="359" t="s">
        <v>54</v>
      </c>
      <c r="B85" s="360" t="s">
        <v>52</v>
      </c>
      <c r="C85" s="361" t="s">
        <v>9</v>
      </c>
      <c r="D85" s="361" t="s">
        <v>103</v>
      </c>
      <c r="E85" s="362" t="s">
        <v>5</v>
      </c>
      <c r="F85" s="363" t="s">
        <v>10</v>
      </c>
    </row>
    <row r="86" spans="1:7" x14ac:dyDescent="0.3">
      <c r="A86" s="369">
        <v>411000</v>
      </c>
      <c r="B86" s="370" t="s">
        <v>12</v>
      </c>
      <c r="C86" s="348">
        <f>SUM(C87)</f>
        <v>293000000</v>
      </c>
      <c r="D86" s="348">
        <f>SUM(D87)</f>
        <v>45000000</v>
      </c>
      <c r="E86" s="349">
        <f>SUM(E87)</f>
        <v>0</v>
      </c>
      <c r="F86" s="371">
        <f>+C86+D86+E86</f>
        <v>338000000</v>
      </c>
    </row>
    <row r="87" spans="1:7" s="313" customFormat="1" ht="13.8" x14ac:dyDescent="0.3">
      <c r="A87" s="311">
        <v>411100</v>
      </c>
      <c r="B87" s="311" t="s">
        <v>13</v>
      </c>
      <c r="C87" s="275">
        <v>293000000</v>
      </c>
      <c r="D87" s="221">
        <v>45000000</v>
      </c>
      <c r="E87" s="270"/>
      <c r="F87" s="221">
        <f>SUM(C87:E87)</f>
        <v>338000000</v>
      </c>
      <c r="G87" s="312"/>
    </row>
    <row r="88" spans="1:7" x14ac:dyDescent="0.3">
      <c r="A88" s="314">
        <v>412000</v>
      </c>
      <c r="B88" s="324" t="s">
        <v>14</v>
      </c>
      <c r="C88" s="350">
        <f>SUM(C89:C90)</f>
        <v>43950000</v>
      </c>
      <c r="D88" s="350">
        <f>SUM(D89:D90)</f>
        <v>6750000</v>
      </c>
      <c r="E88" s="351">
        <f>SUM(E89:E90)</f>
        <v>0</v>
      </c>
      <c r="F88" s="310">
        <f>+C88+D88+E88</f>
        <v>50700000</v>
      </c>
    </row>
    <row r="89" spans="1:7" s="313" customFormat="1" ht="13.8" x14ac:dyDescent="0.3">
      <c r="A89" s="311">
        <v>412100</v>
      </c>
      <c r="B89" s="311" t="s">
        <v>15</v>
      </c>
      <c r="C89" s="284">
        <v>29300000</v>
      </c>
      <c r="D89" s="221">
        <v>4500000</v>
      </c>
      <c r="E89" s="270"/>
      <c r="F89" s="221">
        <f>SUM(C89:E89)</f>
        <v>33800000</v>
      </c>
      <c r="G89" s="312"/>
    </row>
    <row r="90" spans="1:7" x14ac:dyDescent="0.3">
      <c r="A90" s="311">
        <v>412200</v>
      </c>
      <c r="B90" s="311" t="s">
        <v>16</v>
      </c>
      <c r="C90" s="284">
        <v>14650000</v>
      </c>
      <c r="D90" s="221">
        <v>2250000</v>
      </c>
      <c r="E90" s="270"/>
      <c r="F90" s="221">
        <f>SUM(C90:E90)</f>
        <v>16900000</v>
      </c>
    </row>
    <row r="91" spans="1:7" x14ac:dyDescent="0.3">
      <c r="A91" s="314">
        <v>413000</v>
      </c>
      <c r="B91" s="324" t="s">
        <v>57</v>
      </c>
      <c r="C91" s="310">
        <f>+C92</f>
        <v>0</v>
      </c>
      <c r="D91" s="310">
        <f>+D92</f>
        <v>500000</v>
      </c>
      <c r="E91" s="354">
        <f>+E92</f>
        <v>0</v>
      </c>
      <c r="F91" s="310">
        <f>+C91+D91+E91</f>
        <v>500000</v>
      </c>
    </row>
    <row r="92" spans="1:7" s="313" customFormat="1" ht="13.5" customHeight="1" x14ac:dyDescent="0.3">
      <c r="A92" s="311">
        <v>413100</v>
      </c>
      <c r="B92" s="328" t="s">
        <v>74</v>
      </c>
      <c r="C92" s="284"/>
      <c r="D92" s="284">
        <v>500000</v>
      </c>
      <c r="E92" s="316"/>
      <c r="F92" s="221">
        <f>SUM(C92:E92)</f>
        <v>500000</v>
      </c>
    </row>
    <row r="93" spans="1:7" x14ac:dyDescent="0.3">
      <c r="A93" s="314">
        <v>414000</v>
      </c>
      <c r="B93" s="324" t="s">
        <v>17</v>
      </c>
      <c r="C93" s="372">
        <f>SUM(C94+C96)</f>
        <v>0</v>
      </c>
      <c r="D93" s="372">
        <f>SUM(D94+D96)</f>
        <v>4550000</v>
      </c>
      <c r="E93" s="352">
        <f>SUM(+E94+E96)</f>
        <v>0</v>
      </c>
      <c r="F93" s="310">
        <f>+C93+D93+E93</f>
        <v>4550000</v>
      </c>
    </row>
    <row r="94" spans="1:7" s="313" customFormat="1" ht="13.8" x14ac:dyDescent="0.3">
      <c r="A94" s="214">
        <v>414300</v>
      </c>
      <c r="B94" s="319" t="s">
        <v>18</v>
      </c>
      <c r="C94" s="353">
        <f>SUM(C95:C95)</f>
        <v>0</v>
      </c>
      <c r="D94" s="353">
        <f>SUM(D95:D95)</f>
        <v>4100000</v>
      </c>
      <c r="E94" s="280">
        <f>SUM(E95:E95)</f>
        <v>0</v>
      </c>
      <c r="F94" s="315">
        <f>+C94+D94+E94</f>
        <v>4100000</v>
      </c>
    </row>
    <row r="95" spans="1:7" s="226" customFormat="1" ht="25.5" customHeight="1" x14ac:dyDescent="0.3">
      <c r="A95" s="311">
        <v>414300</v>
      </c>
      <c r="B95" s="328" t="s">
        <v>150</v>
      </c>
      <c r="C95" s="284"/>
      <c r="D95" s="221">
        <v>4100000</v>
      </c>
      <c r="E95" s="316"/>
      <c r="F95" s="221">
        <f>SUM(C95:E95)</f>
        <v>4100000</v>
      </c>
    </row>
    <row r="96" spans="1:7" x14ac:dyDescent="0.3">
      <c r="A96" s="214">
        <v>414400</v>
      </c>
      <c r="B96" s="319" t="s">
        <v>151</v>
      </c>
      <c r="C96" s="269">
        <f>SUM(C97)</f>
        <v>0</v>
      </c>
      <c r="D96" s="269">
        <f>SUM(D97)</f>
        <v>450000</v>
      </c>
      <c r="E96" s="280">
        <f>SUM(E97)</f>
        <v>0</v>
      </c>
      <c r="F96" s="315">
        <f>+C96+D96+E96</f>
        <v>450000</v>
      </c>
    </row>
    <row r="97" spans="1:6" x14ac:dyDescent="0.3">
      <c r="A97" s="311">
        <v>414400</v>
      </c>
      <c r="B97" s="217" t="s">
        <v>151</v>
      </c>
      <c r="C97" s="373"/>
      <c r="D97" s="221">
        <v>450000</v>
      </c>
      <c r="E97" s="316"/>
      <c r="F97" s="221">
        <f>SUM(C97:E97)</f>
        <v>450000</v>
      </c>
    </row>
    <row r="98" spans="1:6" ht="21" customHeight="1" x14ac:dyDescent="0.3">
      <c r="A98" s="314">
        <v>415000</v>
      </c>
      <c r="B98" s="324" t="s">
        <v>19</v>
      </c>
      <c r="C98" s="350">
        <f>SUM(C99)</f>
        <v>660000</v>
      </c>
      <c r="D98" s="350">
        <f>SUM(D99)</f>
        <v>3000000</v>
      </c>
      <c r="E98" s="351">
        <f>SUM(E99)</f>
        <v>0</v>
      </c>
      <c r="F98" s="310">
        <f>+C98+D98+E98</f>
        <v>3660000</v>
      </c>
    </row>
    <row r="99" spans="1:6" s="313" customFormat="1" ht="20.399999999999999" x14ac:dyDescent="0.3">
      <c r="A99" s="311">
        <v>415100</v>
      </c>
      <c r="B99" s="328" t="s">
        <v>152</v>
      </c>
      <c r="C99" s="284">
        <v>660000</v>
      </c>
      <c r="D99" s="221">
        <v>3000000</v>
      </c>
      <c r="E99" s="316"/>
      <c r="F99" s="221">
        <f>SUM(C99:E99)</f>
        <v>3660000</v>
      </c>
    </row>
    <row r="100" spans="1:6" x14ac:dyDescent="0.3">
      <c r="A100" s="314">
        <v>416000</v>
      </c>
      <c r="B100" s="324" t="s">
        <v>20</v>
      </c>
      <c r="C100" s="350">
        <f>SUM(C101)</f>
        <v>5000000</v>
      </c>
      <c r="D100" s="350">
        <f>SUM(D101)</f>
        <v>800000</v>
      </c>
      <c r="E100" s="351">
        <f>SUM(E101)</f>
        <v>0</v>
      </c>
      <c r="F100" s="310">
        <f>+C100+D100+E100</f>
        <v>5800000</v>
      </c>
    </row>
    <row r="101" spans="1:6" s="313" customFormat="1" ht="24" customHeight="1" x14ac:dyDescent="0.3">
      <c r="A101" s="311">
        <v>416100</v>
      </c>
      <c r="B101" s="328" t="s">
        <v>59</v>
      </c>
      <c r="C101" s="284">
        <v>5000000</v>
      </c>
      <c r="D101" s="221">
        <v>800000</v>
      </c>
      <c r="E101" s="316"/>
      <c r="F101" s="221">
        <f>SUM(C101:E101)</f>
        <v>5800000</v>
      </c>
    </row>
    <row r="102" spans="1:6" ht="23.25" customHeight="1" x14ac:dyDescent="0.3">
      <c r="A102" s="314">
        <v>421000</v>
      </c>
      <c r="B102" s="314" t="s">
        <v>21</v>
      </c>
      <c r="C102" s="374">
        <f>SUM(C103+C105+C108+C110+C112+C114)</f>
        <v>3978000</v>
      </c>
      <c r="D102" s="350">
        <f>SUM(D103+D105+D108+D110+D112+D114)</f>
        <v>2872000</v>
      </c>
      <c r="E102" s="351">
        <f>SUM(E103+E105+E108+E110)</f>
        <v>0</v>
      </c>
      <c r="F102" s="310">
        <f>+C102+D102+E102</f>
        <v>6850000</v>
      </c>
    </row>
    <row r="103" spans="1:6" s="313" customFormat="1" ht="14.25" customHeight="1" x14ac:dyDescent="0.3">
      <c r="A103" s="214">
        <v>421100</v>
      </c>
      <c r="B103" s="214" t="s">
        <v>22</v>
      </c>
      <c r="C103" s="315">
        <f>SUM(C104)</f>
        <v>360000</v>
      </c>
      <c r="D103" s="269">
        <f>SUM(D104)</f>
        <v>60000</v>
      </c>
      <c r="E103" s="280">
        <f>SUM(E104)</f>
        <v>0</v>
      </c>
      <c r="F103" s="315">
        <f>+C103+D103+E103</f>
        <v>420000</v>
      </c>
    </row>
    <row r="104" spans="1:6" x14ac:dyDescent="0.3">
      <c r="A104" s="311">
        <v>421100</v>
      </c>
      <c r="B104" s="311" t="s">
        <v>23</v>
      </c>
      <c r="C104" s="284">
        <v>360000</v>
      </c>
      <c r="D104" s="221">
        <v>60000</v>
      </c>
      <c r="E104" s="316"/>
      <c r="F104" s="221">
        <f>SUM(C104:D104:E104)</f>
        <v>420000</v>
      </c>
    </row>
    <row r="105" spans="1:6" x14ac:dyDescent="0.3">
      <c r="A105" s="214">
        <v>421200</v>
      </c>
      <c r="B105" s="319" t="s">
        <v>24</v>
      </c>
      <c r="C105" s="269">
        <f>SUM(C106:C107)</f>
        <v>2500000</v>
      </c>
      <c r="D105" s="269">
        <f>SUM(D106:D107)</f>
        <v>2082000</v>
      </c>
      <c r="E105" s="280">
        <f>SUM(E107:E107)</f>
        <v>0</v>
      </c>
      <c r="F105" s="315">
        <f>+C105+D105+E105</f>
        <v>4582000</v>
      </c>
    </row>
    <row r="106" spans="1:6" x14ac:dyDescent="0.3">
      <c r="A106" s="311">
        <v>421200</v>
      </c>
      <c r="B106" s="311" t="s">
        <v>51</v>
      </c>
      <c r="C106" s="284">
        <v>550000</v>
      </c>
      <c r="D106" s="221">
        <v>632000</v>
      </c>
      <c r="E106" s="316"/>
      <c r="F106" s="221">
        <f>SUM(C106:E106)</f>
        <v>1182000</v>
      </c>
    </row>
    <row r="107" spans="1:6" ht="14.25" customHeight="1" x14ac:dyDescent="0.3">
      <c r="A107" s="311">
        <v>421200</v>
      </c>
      <c r="B107" s="311" t="s">
        <v>105</v>
      </c>
      <c r="C107" s="284">
        <v>1950000</v>
      </c>
      <c r="D107" s="221">
        <v>1450000</v>
      </c>
      <c r="E107" s="316"/>
      <c r="F107" s="221">
        <f>SUM(C107:E107)</f>
        <v>3400000</v>
      </c>
    </row>
    <row r="108" spans="1:6" x14ac:dyDescent="0.3">
      <c r="A108" s="214">
        <v>421300</v>
      </c>
      <c r="B108" s="319" t="s">
        <v>25</v>
      </c>
      <c r="C108" s="269">
        <f>SUM(C109:C109)</f>
        <v>498000</v>
      </c>
      <c r="D108" s="269">
        <f>SUM(D109:D109)</f>
        <v>250000</v>
      </c>
      <c r="E108" s="280">
        <f>SUM(E109:E109)</f>
        <v>0</v>
      </c>
      <c r="F108" s="315">
        <f>+C108+D108+E108</f>
        <v>748000</v>
      </c>
    </row>
    <row r="109" spans="1:6" ht="20.399999999999999" x14ac:dyDescent="0.3">
      <c r="A109" s="311">
        <v>421300</v>
      </c>
      <c r="B109" s="328" t="s">
        <v>106</v>
      </c>
      <c r="C109" s="284">
        <v>498000</v>
      </c>
      <c r="D109" s="221">
        <v>250000</v>
      </c>
      <c r="E109" s="316"/>
      <c r="F109" s="221">
        <f>SUM(C109:E109)</f>
        <v>748000</v>
      </c>
    </row>
    <row r="110" spans="1:6" ht="17.25" customHeight="1" x14ac:dyDescent="0.3">
      <c r="A110" s="214">
        <v>421400</v>
      </c>
      <c r="B110" s="319" t="s">
        <v>26</v>
      </c>
      <c r="C110" s="269">
        <f>SUM(C111:C111)</f>
        <v>320000</v>
      </c>
      <c r="D110" s="269">
        <f>SUM(D111:D111)</f>
        <v>200000</v>
      </c>
      <c r="E110" s="280">
        <f>SUM(E111:E111)</f>
        <v>0</v>
      </c>
      <c r="F110" s="315">
        <f>+C110+D110+E110</f>
        <v>520000</v>
      </c>
    </row>
    <row r="111" spans="1:6" ht="24.75" customHeight="1" x14ac:dyDescent="0.3">
      <c r="A111" s="311">
        <v>421400</v>
      </c>
      <c r="B111" s="328" t="s">
        <v>153</v>
      </c>
      <c r="C111" s="284">
        <v>320000</v>
      </c>
      <c r="D111" s="221">
        <v>200000</v>
      </c>
      <c r="E111" s="316"/>
      <c r="F111" s="221">
        <f>SUM(C111:E111)</f>
        <v>520000</v>
      </c>
    </row>
    <row r="112" spans="1:6" x14ac:dyDescent="0.3">
      <c r="A112" s="214">
        <v>421600</v>
      </c>
      <c r="B112" s="214" t="s">
        <v>88</v>
      </c>
      <c r="C112" s="315">
        <f>+C113</f>
        <v>300000</v>
      </c>
      <c r="D112" s="269">
        <f>+D113</f>
        <v>250000</v>
      </c>
      <c r="E112" s="316"/>
      <c r="F112" s="269">
        <f>SUM(C112:E112)</f>
        <v>550000</v>
      </c>
    </row>
    <row r="113" spans="1:7" x14ac:dyDescent="0.3">
      <c r="A113" s="311">
        <v>421619</v>
      </c>
      <c r="B113" s="216" t="s">
        <v>90</v>
      </c>
      <c r="C113" s="284">
        <v>300000</v>
      </c>
      <c r="D113" s="221">
        <v>250000</v>
      </c>
      <c r="E113" s="316"/>
      <c r="F113" s="221">
        <f>SUM(C113:E113)</f>
        <v>550000</v>
      </c>
    </row>
    <row r="114" spans="1:7" x14ac:dyDescent="0.3">
      <c r="A114" s="214">
        <v>421900</v>
      </c>
      <c r="B114" s="214" t="s">
        <v>61</v>
      </c>
      <c r="C114" s="315">
        <f>+C115</f>
        <v>0</v>
      </c>
      <c r="D114" s="269">
        <f>+D115</f>
        <v>30000</v>
      </c>
      <c r="E114" s="316"/>
      <c r="F114" s="269">
        <f>SUM(C114:E114)</f>
        <v>30000</v>
      </c>
    </row>
    <row r="115" spans="1:7" x14ac:dyDescent="0.3">
      <c r="A115" s="311">
        <v>421900</v>
      </c>
      <c r="B115" s="311" t="s">
        <v>62</v>
      </c>
      <c r="C115" s="284"/>
      <c r="D115" s="221">
        <v>30000</v>
      </c>
      <c r="E115" s="316"/>
      <c r="F115" s="221">
        <f>SUM(C115:E115)</f>
        <v>30000</v>
      </c>
    </row>
    <row r="116" spans="1:7" x14ac:dyDescent="0.3">
      <c r="A116" s="314">
        <v>422000</v>
      </c>
      <c r="B116" s="324" t="s">
        <v>27</v>
      </c>
      <c r="C116" s="374">
        <f>SUM(C117+C119+C121+C123)</f>
        <v>905000</v>
      </c>
      <c r="D116" s="350">
        <f>SUM(D117+D119+D121+D123)</f>
        <v>1130000</v>
      </c>
      <c r="E116" s="351"/>
      <c r="F116" s="310">
        <f>+C116+D116+E116</f>
        <v>2035000</v>
      </c>
    </row>
    <row r="117" spans="1:7" s="313" customFormat="1" ht="13.8" x14ac:dyDescent="0.3">
      <c r="A117" s="214">
        <v>422100</v>
      </c>
      <c r="B117" s="319" t="s">
        <v>28</v>
      </c>
      <c r="C117" s="269">
        <f>+C118</f>
        <v>315000</v>
      </c>
      <c r="D117" s="269">
        <f>+D118</f>
        <v>150000</v>
      </c>
      <c r="E117" s="280">
        <f>SUM(E118:E118)</f>
        <v>0</v>
      </c>
      <c r="F117" s="315">
        <f>+C117+D117+E117</f>
        <v>465000</v>
      </c>
    </row>
    <row r="118" spans="1:7" ht="20.399999999999999" x14ac:dyDescent="0.3">
      <c r="A118" s="311">
        <v>422100</v>
      </c>
      <c r="B118" s="328" t="s">
        <v>154</v>
      </c>
      <c r="C118" s="284">
        <v>315000</v>
      </c>
      <c r="D118" s="221">
        <v>150000</v>
      </c>
      <c r="E118" s="270"/>
      <c r="F118" s="221">
        <f>SUM(C118:D118:E118)</f>
        <v>465000</v>
      </c>
    </row>
    <row r="119" spans="1:7" x14ac:dyDescent="0.3">
      <c r="A119" s="214">
        <v>422200</v>
      </c>
      <c r="B119" s="319" t="s">
        <v>29</v>
      </c>
      <c r="C119" s="269">
        <f>SUM(C120:C120)</f>
        <v>540000</v>
      </c>
      <c r="D119" s="269">
        <f>SUM(D120:D120)</f>
        <v>100000</v>
      </c>
      <c r="E119" s="280">
        <f>SUM(E120:E120)</f>
        <v>0</v>
      </c>
      <c r="F119" s="315">
        <f>+C119+D119+E119</f>
        <v>640000</v>
      </c>
    </row>
    <row r="120" spans="1:7" ht="20.399999999999999" x14ac:dyDescent="0.3">
      <c r="A120" s="311">
        <v>422200</v>
      </c>
      <c r="B120" s="328" t="s">
        <v>154</v>
      </c>
      <c r="C120" s="284">
        <v>540000</v>
      </c>
      <c r="D120" s="221">
        <v>100000</v>
      </c>
      <c r="E120" s="270"/>
      <c r="F120" s="221">
        <f>SUM(C120:E120)</f>
        <v>640000</v>
      </c>
    </row>
    <row r="121" spans="1:7" x14ac:dyDescent="0.3">
      <c r="A121" s="214">
        <v>422300</v>
      </c>
      <c r="B121" s="319" t="s">
        <v>30</v>
      </c>
      <c r="C121" s="269">
        <f>SUM(C122:C122)</f>
        <v>50000</v>
      </c>
      <c r="D121" s="269">
        <f>+D122</f>
        <v>380000</v>
      </c>
      <c r="E121" s="280"/>
      <c r="F121" s="315">
        <f>+C121+D121+E121</f>
        <v>430000</v>
      </c>
    </row>
    <row r="122" spans="1:7" ht="32.25" customHeight="1" x14ac:dyDescent="0.3">
      <c r="A122" s="215">
        <v>422300</v>
      </c>
      <c r="B122" s="328" t="s">
        <v>87</v>
      </c>
      <c r="C122" s="221">
        <v>50000</v>
      </c>
      <c r="D122" s="221">
        <v>380000</v>
      </c>
      <c r="E122" s="280"/>
      <c r="F122" s="221">
        <f>SUM(C122:E122)</f>
        <v>430000</v>
      </c>
    </row>
    <row r="123" spans="1:7" ht="15.75" customHeight="1" x14ac:dyDescent="0.3">
      <c r="A123" s="214">
        <v>422400</v>
      </c>
      <c r="B123" s="375" t="s">
        <v>32</v>
      </c>
      <c r="C123" s="269">
        <f>SUM(C124:C124)</f>
        <v>0</v>
      </c>
      <c r="D123" s="269">
        <f>SUM(D124)</f>
        <v>500000</v>
      </c>
      <c r="E123" s="280">
        <f>SUM(E124)</f>
        <v>0</v>
      </c>
      <c r="F123" s="315">
        <f>+C123+D123+E123</f>
        <v>500000</v>
      </c>
    </row>
    <row r="124" spans="1:7" ht="20.399999999999999" x14ac:dyDescent="0.3">
      <c r="A124" s="311">
        <v>422400</v>
      </c>
      <c r="B124" s="328" t="s">
        <v>63</v>
      </c>
      <c r="C124" s="284"/>
      <c r="D124" s="221">
        <v>500000</v>
      </c>
      <c r="E124" s="270"/>
      <c r="F124" s="221">
        <f>SUM(C124:E124)</f>
        <v>500000</v>
      </c>
    </row>
    <row r="125" spans="1:7" x14ac:dyDescent="0.3">
      <c r="A125" s="314">
        <v>423000</v>
      </c>
      <c r="B125" s="324" t="s">
        <v>31</v>
      </c>
      <c r="C125" s="350">
        <f>+C126+C128+C130+C132+C134+C136+C138</f>
        <v>4820000</v>
      </c>
      <c r="D125" s="350">
        <f>+D126+D128+D130+D132+D134+D136+D138</f>
        <v>7100000</v>
      </c>
      <c r="E125" s="351">
        <f>+E126+E128+E130+E132+E134+E136+E138</f>
        <v>0</v>
      </c>
      <c r="F125" s="310">
        <f>+C125+D125+E125</f>
        <v>11920000</v>
      </c>
    </row>
    <row r="126" spans="1:7" s="313" customFormat="1" ht="13.8" x14ac:dyDescent="0.3">
      <c r="A126" s="214">
        <v>423100</v>
      </c>
      <c r="B126" s="319" t="s">
        <v>40</v>
      </c>
      <c r="C126" s="269">
        <f>SUM(C127:C127)</f>
        <v>3670000</v>
      </c>
      <c r="D126" s="269">
        <f>SUM(D127:D127)</f>
        <v>300000</v>
      </c>
      <c r="E126" s="280">
        <f>SUM(E127:E127)</f>
        <v>0</v>
      </c>
      <c r="F126" s="315">
        <f>+C126+D126+E126</f>
        <v>3970000</v>
      </c>
    </row>
    <row r="127" spans="1:7" ht="20.399999999999999" x14ac:dyDescent="0.3">
      <c r="A127" s="215">
        <v>423100</v>
      </c>
      <c r="B127" s="328" t="s">
        <v>64</v>
      </c>
      <c r="C127" s="221">
        <v>3670000</v>
      </c>
      <c r="D127" s="221">
        <v>300000</v>
      </c>
      <c r="E127" s="280"/>
      <c r="F127" s="221">
        <f>SUM(C127+D127+E127)</f>
        <v>3970000</v>
      </c>
      <c r="G127" s="317"/>
    </row>
    <row r="128" spans="1:7" ht="15.75" customHeight="1" x14ac:dyDescent="0.3">
      <c r="A128" s="318">
        <v>423200</v>
      </c>
      <c r="B128" s="376" t="s">
        <v>65</v>
      </c>
      <c r="C128" s="269">
        <f>SUM(C129)</f>
        <v>200000</v>
      </c>
      <c r="D128" s="269">
        <f>SUM(D129)</f>
        <v>1250000</v>
      </c>
      <c r="E128" s="280">
        <f>SUM(E129)</f>
        <v>0</v>
      </c>
      <c r="F128" s="315">
        <f>+C128+D128+E128</f>
        <v>1450000</v>
      </c>
    </row>
    <row r="129" spans="1:6" ht="29.25" customHeight="1" x14ac:dyDescent="0.3">
      <c r="A129" s="311">
        <v>423200</v>
      </c>
      <c r="B129" s="328" t="s">
        <v>107</v>
      </c>
      <c r="C129" s="284">
        <v>200000</v>
      </c>
      <c r="D129" s="221">
        <v>1250000</v>
      </c>
      <c r="E129" s="316"/>
      <c r="F129" s="221">
        <f>SUM(C129:E129)</f>
        <v>1450000</v>
      </c>
    </row>
    <row r="130" spans="1:6" x14ac:dyDescent="0.3">
      <c r="A130" s="214">
        <v>423300</v>
      </c>
      <c r="B130" s="319" t="s">
        <v>108</v>
      </c>
      <c r="C130" s="269">
        <f>+C131</f>
        <v>300000</v>
      </c>
      <c r="D130" s="269">
        <f>SUM(D131:D131)</f>
        <v>3000000</v>
      </c>
      <c r="E130" s="280">
        <f>SUM(E131:E131)</f>
        <v>0</v>
      </c>
      <c r="F130" s="315">
        <f>+C130+D130+E130</f>
        <v>3300000</v>
      </c>
    </row>
    <row r="131" spans="1:6" s="241" customFormat="1" ht="20.399999999999999" x14ac:dyDescent="0.3">
      <c r="A131" s="311">
        <v>423300</v>
      </c>
      <c r="B131" s="328" t="s">
        <v>155</v>
      </c>
      <c r="C131" s="284">
        <v>300000</v>
      </c>
      <c r="D131" s="221">
        <v>3000000</v>
      </c>
      <c r="E131" s="316"/>
      <c r="F131" s="221">
        <f>+C131+D131+E131</f>
        <v>3300000</v>
      </c>
    </row>
    <row r="132" spans="1:6" ht="13.5" customHeight="1" x14ac:dyDescent="0.3">
      <c r="A132" s="214">
        <v>423400</v>
      </c>
      <c r="B132" s="319" t="s">
        <v>33</v>
      </c>
      <c r="C132" s="269">
        <f>SUM(C133:C133)</f>
        <v>450000</v>
      </c>
      <c r="D132" s="269">
        <f>SUM(D133:D133)</f>
        <v>1050000</v>
      </c>
      <c r="E132" s="280">
        <f>SUM(E133:E133)</f>
        <v>0</v>
      </c>
      <c r="F132" s="315">
        <f>+C132+D132+E132</f>
        <v>1500000</v>
      </c>
    </row>
    <row r="133" spans="1:6" s="241" customFormat="1" ht="20.399999999999999" x14ac:dyDescent="0.3">
      <c r="A133" s="311">
        <v>423400</v>
      </c>
      <c r="B133" s="328" t="s">
        <v>109</v>
      </c>
      <c r="C133" s="284">
        <v>450000</v>
      </c>
      <c r="D133" s="221">
        <v>1050000</v>
      </c>
      <c r="E133" s="316"/>
      <c r="F133" s="221">
        <f>SUM(C133:E133)</f>
        <v>1500000</v>
      </c>
    </row>
    <row r="134" spans="1:6" ht="15" customHeight="1" x14ac:dyDescent="0.3">
      <c r="A134" s="214">
        <v>423500</v>
      </c>
      <c r="B134" s="319" t="s">
        <v>66</v>
      </c>
      <c r="C134" s="269">
        <f>+C135</f>
        <v>0</v>
      </c>
      <c r="D134" s="269">
        <f>+D135</f>
        <v>1200000</v>
      </c>
      <c r="E134" s="280"/>
      <c r="F134" s="315">
        <f>+C134+D134+E134</f>
        <v>1200000</v>
      </c>
    </row>
    <row r="135" spans="1:6" s="241" customFormat="1" ht="20.399999999999999" x14ac:dyDescent="0.3">
      <c r="A135" s="311">
        <v>423500</v>
      </c>
      <c r="B135" s="328" t="s">
        <v>110</v>
      </c>
      <c r="C135" s="284"/>
      <c r="D135" s="221">
        <v>1200000</v>
      </c>
      <c r="E135" s="316"/>
      <c r="F135" s="221">
        <f>SUM(C135:E135)</f>
        <v>1200000</v>
      </c>
    </row>
    <row r="136" spans="1:6" x14ac:dyDescent="0.3">
      <c r="A136" s="214">
        <v>423700</v>
      </c>
      <c r="B136" s="319" t="s">
        <v>111</v>
      </c>
      <c r="C136" s="269">
        <f>SUM(C137:C137)</f>
        <v>100000</v>
      </c>
      <c r="D136" s="269">
        <f>SUM(D137:D137)</f>
        <v>200000</v>
      </c>
      <c r="E136" s="280">
        <f>SUM(E137:E137)</f>
        <v>0</v>
      </c>
      <c r="F136" s="315">
        <f>+C136+D136+E136</f>
        <v>300000</v>
      </c>
    </row>
    <row r="137" spans="1:6" x14ac:dyDescent="0.3">
      <c r="A137" s="311">
        <v>423700</v>
      </c>
      <c r="B137" s="311" t="s">
        <v>112</v>
      </c>
      <c r="C137" s="284">
        <v>100000</v>
      </c>
      <c r="D137" s="221">
        <v>200000</v>
      </c>
      <c r="E137" s="316"/>
      <c r="F137" s="221">
        <f>SUM(C137:E137)</f>
        <v>300000</v>
      </c>
    </row>
    <row r="138" spans="1:6" x14ac:dyDescent="0.3">
      <c r="A138" s="214">
        <v>423900</v>
      </c>
      <c r="B138" s="319" t="s">
        <v>34</v>
      </c>
      <c r="C138" s="269">
        <f>SUM(C139:C139)</f>
        <v>100000</v>
      </c>
      <c r="D138" s="269">
        <f>SUM(D139:D139)</f>
        <v>100000</v>
      </c>
      <c r="E138" s="280">
        <f>SUM(E139:E139)</f>
        <v>0</v>
      </c>
      <c r="F138" s="315">
        <f>+C138+D138+E138</f>
        <v>200000</v>
      </c>
    </row>
    <row r="139" spans="1:6" s="241" customFormat="1" x14ac:dyDescent="0.3">
      <c r="A139" s="311">
        <v>423900</v>
      </c>
      <c r="B139" s="311" t="s">
        <v>34</v>
      </c>
      <c r="C139" s="284">
        <v>100000</v>
      </c>
      <c r="D139" s="221">
        <v>100000</v>
      </c>
      <c r="E139" s="316"/>
      <c r="F139" s="221">
        <f>SUM(C139:E139)</f>
        <v>200000</v>
      </c>
    </row>
    <row r="140" spans="1:6" x14ac:dyDescent="0.3">
      <c r="A140" s="314">
        <v>424000</v>
      </c>
      <c r="B140" s="324" t="s">
        <v>35</v>
      </c>
      <c r="C140" s="350">
        <f>SUM(C141:C144)</f>
        <v>31254000</v>
      </c>
      <c r="D140" s="350">
        <f>SUM(D141:D144)</f>
        <v>5426000</v>
      </c>
      <c r="E140" s="351">
        <f>SUM(E141:E144)</f>
        <v>0</v>
      </c>
      <c r="F140" s="310">
        <f>+C140+D140+E140</f>
        <v>36680000</v>
      </c>
    </row>
    <row r="141" spans="1:6" s="313" customFormat="1" ht="13.8" x14ac:dyDescent="0.3">
      <c r="A141" s="311">
        <v>424200</v>
      </c>
      <c r="B141" s="311" t="s">
        <v>156</v>
      </c>
      <c r="C141" s="284">
        <v>410000</v>
      </c>
      <c r="D141" s="221">
        <v>3174000</v>
      </c>
      <c r="E141" s="316"/>
      <c r="F141" s="221">
        <f>SUM(C141:E141)</f>
        <v>3584000</v>
      </c>
    </row>
    <row r="142" spans="1:6" s="313" customFormat="1" ht="13.8" x14ac:dyDescent="0.3">
      <c r="A142" s="311">
        <v>424300</v>
      </c>
      <c r="B142" s="311" t="s">
        <v>91</v>
      </c>
      <c r="C142" s="284"/>
      <c r="D142" s="221">
        <v>2000</v>
      </c>
      <c r="E142" s="316"/>
      <c r="F142" s="221">
        <f>SUM(C142:E142)</f>
        <v>2000</v>
      </c>
    </row>
    <row r="143" spans="1:6" x14ac:dyDescent="0.3">
      <c r="A143" s="311">
        <v>424600</v>
      </c>
      <c r="B143" s="311" t="s">
        <v>157</v>
      </c>
      <c r="C143" s="284">
        <v>30724000</v>
      </c>
      <c r="D143" s="221">
        <v>2100000</v>
      </c>
      <c r="E143" s="316"/>
      <c r="F143" s="221">
        <f>SUM(C143:E143)</f>
        <v>32824000</v>
      </c>
    </row>
    <row r="144" spans="1:6" x14ac:dyDescent="0.3">
      <c r="A144" s="311">
        <v>424900</v>
      </c>
      <c r="B144" s="311" t="s">
        <v>158</v>
      </c>
      <c r="C144" s="284">
        <v>120000</v>
      </c>
      <c r="D144" s="221">
        <v>150000</v>
      </c>
      <c r="E144" s="316"/>
      <c r="F144" s="221">
        <f>SUM(C144:E144)</f>
        <v>270000</v>
      </c>
    </row>
    <row r="145" spans="1:6" x14ac:dyDescent="0.3">
      <c r="A145" s="314">
        <v>425000</v>
      </c>
      <c r="B145" s="324" t="s">
        <v>67</v>
      </c>
      <c r="C145" s="310">
        <f>+C146+C148</f>
        <v>3039000</v>
      </c>
      <c r="D145" s="310">
        <f>+D146+D148</f>
        <v>640000</v>
      </c>
      <c r="E145" s="354">
        <f>SUM(+E148)</f>
        <v>0</v>
      </c>
      <c r="F145" s="310">
        <f>+C145+D145+E145</f>
        <v>3679000</v>
      </c>
    </row>
    <row r="146" spans="1:6" s="313" customFormat="1" ht="13.8" x14ac:dyDescent="0.3">
      <c r="A146" s="214">
        <v>425100</v>
      </c>
      <c r="B146" s="319" t="s">
        <v>56</v>
      </c>
      <c r="C146" s="315">
        <f>+C147</f>
        <v>2970000</v>
      </c>
      <c r="D146" s="315">
        <f>+D147</f>
        <v>400000</v>
      </c>
      <c r="E146" s="355"/>
      <c r="F146" s="315">
        <f>+C146+D146+E146</f>
        <v>3370000</v>
      </c>
    </row>
    <row r="147" spans="1:6" ht="20.399999999999999" x14ac:dyDescent="0.3">
      <c r="A147" s="215">
        <v>425100</v>
      </c>
      <c r="B147" s="328" t="s">
        <v>94</v>
      </c>
      <c r="C147" s="284">
        <v>2970000</v>
      </c>
      <c r="D147" s="284">
        <v>400000</v>
      </c>
      <c r="E147" s="355"/>
      <c r="F147" s="284">
        <f>+C147+D147+E147</f>
        <v>3370000</v>
      </c>
    </row>
    <row r="148" spans="1:6" ht="18" customHeight="1" x14ac:dyDescent="0.3">
      <c r="A148" s="214">
        <v>425200</v>
      </c>
      <c r="B148" s="319" t="s">
        <v>36</v>
      </c>
      <c r="C148" s="269">
        <f>SUM(C149:C149)</f>
        <v>69000</v>
      </c>
      <c r="D148" s="269">
        <f>SUM(D149:D149)</f>
        <v>240000</v>
      </c>
      <c r="E148" s="280">
        <f>SUM(E149:E149)</f>
        <v>0</v>
      </c>
      <c r="F148" s="315">
        <f>+C148+D148+E148</f>
        <v>309000</v>
      </c>
    </row>
    <row r="149" spans="1:6" ht="20.399999999999999" x14ac:dyDescent="0.3">
      <c r="A149" s="311">
        <v>425200</v>
      </c>
      <c r="B149" s="328" t="s">
        <v>113</v>
      </c>
      <c r="C149" s="284">
        <v>69000</v>
      </c>
      <c r="D149" s="221">
        <v>240000</v>
      </c>
      <c r="E149" s="316"/>
      <c r="F149" s="221">
        <f>SUM(C149:E149)</f>
        <v>309000</v>
      </c>
    </row>
    <row r="150" spans="1:6" x14ac:dyDescent="0.3">
      <c r="A150" s="314">
        <v>426000</v>
      </c>
      <c r="B150" s="324" t="s">
        <v>37</v>
      </c>
      <c r="C150" s="350">
        <f>+C151+C153+C155+C157+C159</f>
        <v>549000</v>
      </c>
      <c r="D150" s="350">
        <f>+D151+D153+D155+D157+D159</f>
        <v>1060000</v>
      </c>
      <c r="E150" s="351">
        <f>SUM(E151+E153+E157+E159)</f>
        <v>0</v>
      </c>
      <c r="F150" s="310">
        <f>+C150+D150+E150</f>
        <v>1609000</v>
      </c>
    </row>
    <row r="151" spans="1:6" s="313" customFormat="1" ht="13.8" x14ac:dyDescent="0.3">
      <c r="A151" s="214">
        <v>426100</v>
      </c>
      <c r="B151" s="319" t="s">
        <v>38</v>
      </c>
      <c r="C151" s="269">
        <f>SUM(C152:C152)</f>
        <v>148000</v>
      </c>
      <c r="D151" s="269">
        <f>SUM(D152:D152)</f>
        <v>500000</v>
      </c>
      <c r="E151" s="280">
        <f>SUM(E152:E152)</f>
        <v>0</v>
      </c>
      <c r="F151" s="315">
        <f>+C151+D151+E151</f>
        <v>648000</v>
      </c>
    </row>
    <row r="152" spans="1:6" ht="16.5" customHeight="1" x14ac:dyDescent="0.3">
      <c r="A152" s="215">
        <v>426100</v>
      </c>
      <c r="B152" s="328" t="s">
        <v>68</v>
      </c>
      <c r="C152" s="284">
        <v>148000</v>
      </c>
      <c r="D152" s="221">
        <v>500000</v>
      </c>
      <c r="E152" s="355"/>
      <c r="F152" s="221">
        <f>SUM(C152:E152)</f>
        <v>648000</v>
      </c>
    </row>
    <row r="153" spans="1:6" x14ac:dyDescent="0.3">
      <c r="A153" s="214">
        <v>426300</v>
      </c>
      <c r="B153" s="319" t="s">
        <v>69</v>
      </c>
      <c r="C153" s="269">
        <f>SUM(C154:C154)</f>
        <v>200000</v>
      </c>
      <c r="D153" s="269">
        <f>SUM(D154:D154)</f>
        <v>60000</v>
      </c>
      <c r="E153" s="280">
        <f>SUM(E154:E154)</f>
        <v>0</v>
      </c>
      <c r="F153" s="315">
        <f>+C153+D153+E153</f>
        <v>260000</v>
      </c>
    </row>
    <row r="154" spans="1:6" ht="14.25" customHeight="1" x14ac:dyDescent="0.3">
      <c r="A154" s="311">
        <v>426300</v>
      </c>
      <c r="B154" s="328" t="s">
        <v>70</v>
      </c>
      <c r="C154" s="284">
        <v>200000</v>
      </c>
      <c r="D154" s="221">
        <v>60000</v>
      </c>
      <c r="E154" s="316"/>
      <c r="F154" s="221">
        <f>SUM(C154:E154)</f>
        <v>260000</v>
      </c>
    </row>
    <row r="155" spans="1:6" ht="15" customHeight="1" x14ac:dyDescent="0.3">
      <c r="A155" s="214">
        <v>426600</v>
      </c>
      <c r="B155" s="319" t="s">
        <v>114</v>
      </c>
      <c r="C155" s="269">
        <f>SUM(C156:C156)</f>
        <v>1000</v>
      </c>
      <c r="D155" s="269">
        <f>SUM(D156:D156)</f>
        <v>0</v>
      </c>
      <c r="E155" s="280">
        <f>SUM(E156:E156)</f>
        <v>0</v>
      </c>
      <c r="F155" s="315">
        <f>+C155+D155+E155</f>
        <v>1000</v>
      </c>
    </row>
    <row r="156" spans="1:6" x14ac:dyDescent="0.3">
      <c r="A156" s="311">
        <v>426600</v>
      </c>
      <c r="B156" s="311" t="s">
        <v>159</v>
      </c>
      <c r="C156" s="284">
        <v>1000</v>
      </c>
      <c r="D156" s="221"/>
      <c r="E156" s="316"/>
      <c r="F156" s="221">
        <f>SUM(C156:E156)</f>
        <v>1000</v>
      </c>
    </row>
    <row r="157" spans="1:6" x14ac:dyDescent="0.3">
      <c r="A157" s="214">
        <v>426800</v>
      </c>
      <c r="B157" s="319" t="s">
        <v>39</v>
      </c>
      <c r="C157" s="269">
        <f>SUM(C158)</f>
        <v>100000</v>
      </c>
      <c r="D157" s="269">
        <f>SUM(D158)</f>
        <v>200000</v>
      </c>
      <c r="E157" s="280">
        <f>SUM(E158)</f>
        <v>0</v>
      </c>
      <c r="F157" s="315">
        <f>+C157+D157+E157</f>
        <v>300000</v>
      </c>
    </row>
    <row r="158" spans="1:6" x14ac:dyDescent="0.3">
      <c r="A158" s="215">
        <v>426800</v>
      </c>
      <c r="B158" s="328" t="s">
        <v>160</v>
      </c>
      <c r="C158" s="221">
        <v>100000</v>
      </c>
      <c r="D158" s="221">
        <v>200000</v>
      </c>
      <c r="E158" s="280"/>
      <c r="F158" s="221">
        <f>SUM(C158:E158)</f>
        <v>300000</v>
      </c>
    </row>
    <row r="159" spans="1:6" x14ac:dyDescent="0.3">
      <c r="A159" s="214">
        <v>426900</v>
      </c>
      <c r="B159" s="319" t="s">
        <v>115</v>
      </c>
      <c r="C159" s="269">
        <f>SUM(C160)</f>
        <v>100000</v>
      </c>
      <c r="D159" s="269">
        <f>SUM(D160)</f>
        <v>300000</v>
      </c>
      <c r="E159" s="280">
        <f>SUM(E160)</f>
        <v>0</v>
      </c>
      <c r="F159" s="315">
        <f>+C159+D159+E159</f>
        <v>400000</v>
      </c>
    </row>
    <row r="160" spans="1:6" ht="20.399999999999999" x14ac:dyDescent="0.3">
      <c r="A160" s="311">
        <v>426900</v>
      </c>
      <c r="B160" s="328" t="s">
        <v>71</v>
      </c>
      <c r="C160" s="284">
        <v>100000</v>
      </c>
      <c r="D160" s="221">
        <v>300000</v>
      </c>
      <c r="E160" s="316"/>
      <c r="F160" s="221">
        <f>SUM(C160:E160)</f>
        <v>400000</v>
      </c>
    </row>
    <row r="161" spans="1:6" x14ac:dyDescent="0.3">
      <c r="A161" s="320">
        <v>4820000</v>
      </c>
      <c r="B161" s="321" t="s">
        <v>96</v>
      </c>
      <c r="C161" s="350">
        <f>+C162</f>
        <v>0</v>
      </c>
      <c r="D161" s="350">
        <f>+D162</f>
        <v>43000</v>
      </c>
      <c r="E161" s="351">
        <f>SUM(E162+E164+E168+E170)</f>
        <v>0</v>
      </c>
      <c r="F161" s="310">
        <f>+C161+D161+E161</f>
        <v>43000</v>
      </c>
    </row>
    <row r="162" spans="1:6" x14ac:dyDescent="0.3">
      <c r="A162" s="322">
        <v>482200</v>
      </c>
      <c r="B162" s="323" t="s">
        <v>97</v>
      </c>
      <c r="C162" s="269"/>
      <c r="D162" s="269">
        <v>43000</v>
      </c>
      <c r="E162" s="280">
        <f>SUM(E163:E163)</f>
        <v>0</v>
      </c>
      <c r="F162" s="315">
        <f>+C162+D162+E162</f>
        <v>43000</v>
      </c>
    </row>
    <row r="163" spans="1:6" ht="20.25" customHeight="1" x14ac:dyDescent="0.3">
      <c r="A163" s="314">
        <v>512000</v>
      </c>
      <c r="B163" s="324" t="s">
        <v>50</v>
      </c>
      <c r="C163" s="350">
        <f>+C164+C169+C172</f>
        <v>3234000</v>
      </c>
      <c r="D163" s="350">
        <f>+D164+D169+D172</f>
        <v>79000</v>
      </c>
      <c r="E163" s="351">
        <f>+E164+E169</f>
        <v>0</v>
      </c>
      <c r="F163" s="310">
        <f t="shared" ref="F163:F171" si="2">+C163+D163+E163</f>
        <v>3313000</v>
      </c>
    </row>
    <row r="164" spans="1:6" s="313" customFormat="1" ht="13.8" x14ac:dyDescent="0.3">
      <c r="A164" s="325">
        <v>512200</v>
      </c>
      <c r="B164" s="326" t="s">
        <v>78</v>
      </c>
      <c r="C164" s="356">
        <f>+C165+C166+C167+C168</f>
        <v>1995000</v>
      </c>
      <c r="D164" s="356">
        <f>+D165+D166+D167+D168</f>
        <v>79000</v>
      </c>
      <c r="E164" s="357"/>
      <c r="F164" s="327">
        <f t="shared" si="2"/>
        <v>2074000</v>
      </c>
    </row>
    <row r="165" spans="1:6" x14ac:dyDescent="0.3">
      <c r="A165" s="215">
        <v>512210</v>
      </c>
      <c r="B165" s="311" t="s">
        <v>75</v>
      </c>
      <c r="C165" s="221">
        <v>310000</v>
      </c>
      <c r="D165" s="221"/>
      <c r="E165" s="270"/>
      <c r="F165" s="284">
        <f t="shared" si="2"/>
        <v>310000</v>
      </c>
    </row>
    <row r="166" spans="1:6" x14ac:dyDescent="0.3">
      <c r="A166" s="215">
        <v>512212</v>
      </c>
      <c r="B166" s="311" t="s">
        <v>76</v>
      </c>
      <c r="C166" s="221">
        <v>195000</v>
      </c>
      <c r="D166" s="221">
        <v>79000</v>
      </c>
      <c r="E166" s="270"/>
      <c r="F166" s="284">
        <f t="shared" si="2"/>
        <v>274000</v>
      </c>
    </row>
    <row r="167" spans="1:6" x14ac:dyDescent="0.3">
      <c r="A167" s="215">
        <v>512221</v>
      </c>
      <c r="B167" s="311" t="s">
        <v>77</v>
      </c>
      <c r="C167" s="221">
        <v>1190000</v>
      </c>
      <c r="D167" s="221"/>
      <c r="E167" s="280"/>
      <c r="F167" s="284">
        <f t="shared" si="2"/>
        <v>1190000</v>
      </c>
    </row>
    <row r="168" spans="1:6" x14ac:dyDescent="0.3">
      <c r="A168" s="215">
        <v>512241</v>
      </c>
      <c r="B168" s="328" t="s">
        <v>116</v>
      </c>
      <c r="C168" s="221">
        <v>300000</v>
      </c>
      <c r="D168" s="221"/>
      <c r="E168" s="280"/>
      <c r="F168" s="284">
        <f t="shared" si="2"/>
        <v>300000</v>
      </c>
    </row>
    <row r="169" spans="1:6" x14ac:dyDescent="0.3">
      <c r="A169" s="325">
        <v>512600</v>
      </c>
      <c r="B169" s="329" t="s">
        <v>161</v>
      </c>
      <c r="C169" s="356">
        <f>+C170+C171</f>
        <v>560000</v>
      </c>
      <c r="D169" s="356">
        <f>+D170+D171</f>
        <v>0</v>
      </c>
      <c r="E169" s="357"/>
      <c r="F169" s="327">
        <f t="shared" si="2"/>
        <v>560000</v>
      </c>
    </row>
    <row r="170" spans="1:6" x14ac:dyDescent="0.3">
      <c r="A170" s="215">
        <v>512610</v>
      </c>
      <c r="B170" s="311" t="s">
        <v>79</v>
      </c>
      <c r="C170" s="221">
        <v>310000</v>
      </c>
      <c r="D170" s="221"/>
      <c r="E170" s="280"/>
      <c r="F170" s="284">
        <f t="shared" si="2"/>
        <v>310000</v>
      </c>
    </row>
    <row r="171" spans="1:6" x14ac:dyDescent="0.3">
      <c r="A171" s="215">
        <v>512620</v>
      </c>
      <c r="B171" s="311" t="s">
        <v>80</v>
      </c>
      <c r="C171" s="221">
        <v>250000</v>
      </c>
      <c r="D171" s="221"/>
      <c r="E171" s="280"/>
      <c r="F171" s="284">
        <f t="shared" si="2"/>
        <v>250000</v>
      </c>
    </row>
    <row r="172" spans="1:6" x14ac:dyDescent="0.3">
      <c r="A172" s="325">
        <v>512800</v>
      </c>
      <c r="B172" s="330" t="s">
        <v>92</v>
      </c>
      <c r="C172" s="356">
        <f>+C173</f>
        <v>679000</v>
      </c>
      <c r="D172" s="358">
        <f>+D173</f>
        <v>0</v>
      </c>
      <c r="E172" s="357"/>
      <c r="F172" s="331">
        <f>+E172+D172+C172</f>
        <v>679000</v>
      </c>
    </row>
    <row r="173" spans="1:6" x14ac:dyDescent="0.3">
      <c r="A173" s="215">
        <v>512810</v>
      </c>
      <c r="B173" s="311" t="s">
        <v>92</v>
      </c>
      <c r="C173" s="221">
        <v>679000</v>
      </c>
      <c r="D173" s="221"/>
      <c r="E173" s="280"/>
      <c r="F173" s="284">
        <v>512811</v>
      </c>
    </row>
    <row r="174" spans="1:6" x14ac:dyDescent="0.3">
      <c r="A174" s="314">
        <v>515000</v>
      </c>
      <c r="B174" s="324" t="s">
        <v>72</v>
      </c>
      <c r="C174" s="350">
        <f>+C175</f>
        <v>800000</v>
      </c>
      <c r="D174" s="350">
        <f>+D175</f>
        <v>0</v>
      </c>
      <c r="E174" s="351"/>
      <c r="F174" s="350">
        <f>+F175</f>
        <v>800000</v>
      </c>
    </row>
    <row r="175" spans="1:6" s="313" customFormat="1" ht="21" thickBot="1" x14ac:dyDescent="0.35">
      <c r="A175" s="377">
        <v>515100</v>
      </c>
      <c r="B175" s="378" t="s">
        <v>73</v>
      </c>
      <c r="C175" s="379">
        <v>800000</v>
      </c>
      <c r="D175" s="379"/>
      <c r="E175" s="380"/>
      <c r="F175" s="381">
        <f>+C175+D175+E175</f>
        <v>800000</v>
      </c>
    </row>
    <row r="176" spans="1:6" ht="15" thickBot="1" x14ac:dyDescent="0.35">
      <c r="A176" s="332"/>
      <c r="B176" s="333" t="s">
        <v>58</v>
      </c>
      <c r="C176" s="334">
        <f>+C86+C88+C91+C93+C98+C100+C102+C116+C125+C140+C145+C150+C163+C161+C174</f>
        <v>391189000</v>
      </c>
      <c r="D176" s="334">
        <f>+D86+D88+D91+D93+D98+D100+D102+D116+D125+D140+D145+D150+D163+D161+D174</f>
        <v>78950000</v>
      </c>
      <c r="E176" s="334">
        <f>+E86+E88+E93+E98+E100+E102+E116+E125+E140+E145+E150+E163+E91+E174</f>
        <v>0</v>
      </c>
      <c r="F176" s="335">
        <f>+C176+D176+E176</f>
        <v>470139000</v>
      </c>
    </row>
    <row r="177" spans="1:6" x14ac:dyDescent="0.3">
      <c r="A177" s="234"/>
      <c r="B177" s="336"/>
      <c r="C177" s="337"/>
      <c r="D177" s="337"/>
      <c r="E177" s="338"/>
      <c r="F177" s="339"/>
    </row>
    <row r="178" spans="1:6" ht="15" thickBot="1" x14ac:dyDescent="0.35">
      <c r="A178" s="238"/>
      <c r="B178" s="336"/>
      <c r="C178" s="340"/>
      <c r="D178" s="340"/>
      <c r="E178" s="341"/>
      <c r="F178" s="342"/>
    </row>
    <row r="179" spans="1:6" x14ac:dyDescent="0.3">
      <c r="A179" s="343"/>
      <c r="B179" s="344" t="s">
        <v>117</v>
      </c>
      <c r="C179" s="384">
        <f>+C76</f>
        <v>391409000</v>
      </c>
      <c r="D179" s="384">
        <f>+D76</f>
        <v>82816000</v>
      </c>
      <c r="E179" s="385">
        <f>+E76</f>
        <v>0</v>
      </c>
      <c r="F179" s="386">
        <f>+C179+D179+E179</f>
        <v>474225000</v>
      </c>
    </row>
    <row r="180" spans="1:6" ht="15" thickBot="1" x14ac:dyDescent="0.35">
      <c r="A180" s="345"/>
      <c r="B180" s="346" t="s">
        <v>118</v>
      </c>
      <c r="C180" s="387">
        <f>+C176</f>
        <v>391189000</v>
      </c>
      <c r="D180" s="387">
        <f>+D176</f>
        <v>78950000</v>
      </c>
      <c r="E180" s="388">
        <f>+E176</f>
        <v>0</v>
      </c>
      <c r="F180" s="389">
        <f>+C180+D180+E180</f>
        <v>470139000</v>
      </c>
    </row>
    <row r="181" spans="1:6" ht="15" thickBot="1" x14ac:dyDescent="0.35">
      <c r="A181" s="345"/>
      <c r="B181" s="346" t="s">
        <v>46</v>
      </c>
      <c r="C181" s="390">
        <f>C179-C180</f>
        <v>220000</v>
      </c>
      <c r="D181" s="390">
        <f>D179-D180</f>
        <v>3866000</v>
      </c>
      <c r="E181" s="388">
        <f>+E179-E180</f>
        <v>0</v>
      </c>
      <c r="F181" s="389">
        <f>+C181+D181+E181</f>
        <v>4086000</v>
      </c>
    </row>
    <row r="182" spans="1:6" x14ac:dyDescent="0.3">
      <c r="A182" s="212"/>
      <c r="B182" s="212"/>
      <c r="C182" s="224"/>
      <c r="D182" s="224"/>
      <c r="E182" s="305"/>
      <c r="F182" s="347"/>
    </row>
    <row r="183" spans="1:6" x14ac:dyDescent="0.3">
      <c r="D183" s="313" t="s">
        <v>98</v>
      </c>
      <c r="E183" s="223"/>
      <c r="F183" s="313"/>
    </row>
    <row r="184" spans="1:6" x14ac:dyDescent="0.3">
      <c r="B184" s="223" t="s">
        <v>162</v>
      </c>
      <c r="D184" s="313" t="s">
        <v>99</v>
      </c>
      <c r="E184" s="223"/>
      <c r="F184" s="313"/>
    </row>
  </sheetData>
  <sheetProtection formatCells="0" selectLockedCells="1" selectUnlockedCells="1"/>
  <phoneticPr fontId="3" type="noConversion"/>
  <pageMargins left="0.7" right="0.7" top="0.75" bottom="0.75" header="0.3" footer="0.3"/>
  <pageSetup scale="85" orientation="landscape" r:id="rId1"/>
  <ignoredErrors>
    <ignoredError sqref="F87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D190CA-3BD7-439F-8A28-B6DAA354B4DD}">
  <dimension ref="A1:F231"/>
  <sheetViews>
    <sheetView workbookViewId="0">
      <selection activeCell="B1" sqref="B1:B3"/>
    </sheetView>
  </sheetViews>
  <sheetFormatPr defaultRowHeight="14.4" x14ac:dyDescent="0.3"/>
  <cols>
    <col min="1" max="1" width="8" customWidth="1"/>
    <col min="2" max="2" width="45.88671875" customWidth="1"/>
    <col min="3" max="3" width="12.5546875" customWidth="1"/>
    <col min="4" max="4" width="12" customWidth="1"/>
    <col min="6" max="6" width="19.44140625" customWidth="1"/>
  </cols>
  <sheetData>
    <row r="1" spans="1:6" ht="15.6" x14ac:dyDescent="0.3">
      <c r="B1" s="2"/>
      <c r="C1" s="11"/>
      <c r="F1" s="73"/>
    </row>
    <row r="2" spans="1:6" ht="15.6" x14ac:dyDescent="0.3">
      <c r="B2" s="2"/>
      <c r="C2" s="11"/>
      <c r="F2" s="73"/>
    </row>
    <row r="3" spans="1:6" ht="15.6" x14ac:dyDescent="0.3">
      <c r="B3" s="2"/>
      <c r="C3" s="11"/>
      <c r="F3" s="73"/>
    </row>
    <row r="4" spans="1:6" ht="15.6" x14ac:dyDescent="0.3">
      <c r="B4" s="2"/>
      <c r="C4" s="11"/>
      <c r="F4" s="73"/>
    </row>
    <row r="5" spans="1:6" x14ac:dyDescent="0.3">
      <c r="A5" s="95"/>
      <c r="C5" s="18"/>
      <c r="D5" s="19"/>
      <c r="E5" s="19"/>
      <c r="F5" s="74"/>
    </row>
    <row r="6" spans="1:6" x14ac:dyDescent="0.3">
      <c r="A6" s="95"/>
      <c r="C6" s="18"/>
      <c r="D6" s="19"/>
      <c r="E6" s="19"/>
      <c r="F6" s="74"/>
    </row>
    <row r="7" spans="1:6" ht="15.6" x14ac:dyDescent="0.3">
      <c r="B7" s="17"/>
      <c r="C7" s="18"/>
      <c r="D7" s="19"/>
      <c r="E7" s="19"/>
      <c r="F7" s="74"/>
    </row>
    <row r="8" spans="1:6" ht="21" x14ac:dyDescent="0.4">
      <c r="A8" s="20"/>
      <c r="B8" s="28"/>
      <c r="C8" s="29"/>
      <c r="D8" s="21"/>
      <c r="E8" s="20"/>
      <c r="F8" s="75"/>
    </row>
    <row r="9" spans="1:6" ht="15.6" x14ac:dyDescent="0.3">
      <c r="B9" s="2"/>
      <c r="C9" s="11"/>
      <c r="F9" s="73"/>
    </row>
    <row r="10" spans="1:6" ht="18" x14ac:dyDescent="0.35">
      <c r="B10" s="22"/>
      <c r="C10" s="98"/>
      <c r="D10" s="98"/>
      <c r="E10" s="24"/>
      <c r="F10" s="75"/>
    </row>
    <row r="11" spans="1:6" x14ac:dyDescent="0.3">
      <c r="A11" s="96"/>
      <c r="B11" s="36"/>
      <c r="C11" s="37"/>
      <c r="D11" s="36"/>
      <c r="E11" s="36"/>
      <c r="F11" s="103"/>
    </row>
    <row r="12" spans="1:6" x14ac:dyDescent="0.3">
      <c r="A12" s="96"/>
      <c r="B12" s="36"/>
      <c r="C12" s="25"/>
      <c r="D12" s="36"/>
      <c r="E12" s="36"/>
      <c r="F12" s="36"/>
    </row>
    <row r="13" spans="1:6" x14ac:dyDescent="0.3">
      <c r="A13" s="36"/>
      <c r="B13" s="36"/>
      <c r="C13" s="37"/>
      <c r="D13" s="36"/>
      <c r="E13" s="36"/>
      <c r="F13" s="103"/>
    </row>
    <row r="14" spans="1:6" ht="15.6" x14ac:dyDescent="0.3">
      <c r="A14" s="20"/>
      <c r="B14" s="36"/>
      <c r="C14" s="37"/>
      <c r="D14" s="36"/>
      <c r="E14" s="36"/>
      <c r="F14" s="103"/>
    </row>
    <row r="15" spans="1:6" ht="15.6" x14ac:dyDescent="0.3">
      <c r="A15" s="20"/>
      <c r="B15" s="36"/>
      <c r="C15" s="37"/>
      <c r="D15" s="36"/>
      <c r="E15" s="36"/>
      <c r="F15" s="103"/>
    </row>
    <row r="16" spans="1:6" ht="15.6" x14ac:dyDescent="0.3">
      <c r="A16" s="20"/>
      <c r="B16" s="36"/>
      <c r="C16" s="37"/>
      <c r="D16" s="36"/>
      <c r="E16" s="36"/>
      <c r="F16" s="103"/>
    </row>
    <row r="17" spans="1:6" ht="15.6" x14ac:dyDescent="0.3">
      <c r="A17" s="20"/>
      <c r="B17" s="36"/>
      <c r="C17" s="37"/>
      <c r="D17" s="36"/>
      <c r="E17" s="36"/>
      <c r="F17" s="103"/>
    </row>
    <row r="18" spans="1:6" ht="15.6" x14ac:dyDescent="0.3">
      <c r="A18" s="20"/>
      <c r="B18" s="36"/>
      <c r="C18" s="37"/>
      <c r="D18" s="36"/>
      <c r="E18" s="36"/>
      <c r="F18" s="103"/>
    </row>
    <row r="19" spans="1:6" ht="15.6" x14ac:dyDescent="0.3">
      <c r="A19" s="20"/>
      <c r="B19" s="36"/>
      <c r="C19" s="37"/>
      <c r="D19" s="36"/>
      <c r="E19" s="36"/>
      <c r="F19" s="103"/>
    </row>
    <row r="20" spans="1:6" ht="15.6" x14ac:dyDescent="0.3">
      <c r="A20" s="20"/>
      <c r="B20" s="36"/>
      <c r="C20" s="37"/>
      <c r="D20" s="36"/>
      <c r="E20" s="36"/>
      <c r="F20" s="103"/>
    </row>
    <row r="21" spans="1:6" ht="15.6" x14ac:dyDescent="0.3">
      <c r="A21" s="20"/>
      <c r="B21" s="36"/>
      <c r="C21" s="37"/>
      <c r="D21" s="36"/>
      <c r="E21" s="36"/>
      <c r="F21" s="103"/>
    </row>
    <row r="22" spans="1:6" ht="15.6" x14ac:dyDescent="0.3">
      <c r="A22" s="20"/>
      <c r="B22" s="36"/>
      <c r="C22" s="37"/>
      <c r="D22" s="36"/>
      <c r="E22" s="36"/>
      <c r="F22" s="103"/>
    </row>
    <row r="23" spans="1:6" ht="15.6" x14ac:dyDescent="0.3">
      <c r="A23" s="20"/>
      <c r="B23" s="36"/>
      <c r="C23" s="37"/>
      <c r="D23" s="36"/>
      <c r="E23" s="36"/>
      <c r="F23" s="103"/>
    </row>
    <row r="24" spans="1:6" ht="15.6" x14ac:dyDescent="0.3">
      <c r="A24" s="20"/>
      <c r="B24" s="36"/>
      <c r="C24" s="37"/>
      <c r="D24" s="36"/>
      <c r="E24" s="36"/>
      <c r="F24" s="103"/>
    </row>
    <row r="25" spans="1:6" ht="15.6" x14ac:dyDescent="0.3">
      <c r="A25" s="20"/>
      <c r="B25" s="36"/>
      <c r="C25" s="37"/>
      <c r="D25" s="36"/>
      <c r="E25" s="36"/>
      <c r="F25" s="103"/>
    </row>
    <row r="26" spans="1:6" ht="15.6" x14ac:dyDescent="0.3">
      <c r="A26" s="20"/>
      <c r="B26" s="36"/>
      <c r="C26" s="37"/>
      <c r="D26" s="36"/>
      <c r="E26" s="36"/>
      <c r="F26" s="103"/>
    </row>
    <row r="27" spans="1:6" ht="15.6" x14ac:dyDescent="0.3">
      <c r="A27" s="20"/>
      <c r="B27" s="36"/>
      <c r="C27" s="37"/>
      <c r="D27" s="36"/>
      <c r="E27" s="36"/>
      <c r="F27" s="103"/>
    </row>
    <row r="28" spans="1:6" ht="15.6" x14ac:dyDescent="0.3">
      <c r="A28" s="20"/>
      <c r="B28" s="36"/>
      <c r="C28" s="37"/>
      <c r="D28" s="36"/>
      <c r="E28" s="36"/>
      <c r="F28" s="103"/>
    </row>
    <row r="29" spans="1:6" ht="15.6" x14ac:dyDescent="0.3">
      <c r="A29" s="20"/>
      <c r="B29" s="104"/>
      <c r="C29" s="97"/>
      <c r="D29" s="104"/>
      <c r="E29" s="104"/>
      <c r="F29" s="104"/>
    </row>
    <row r="30" spans="1:6" ht="15.6" x14ac:dyDescent="0.3">
      <c r="A30" s="104"/>
      <c r="B30" s="104"/>
      <c r="C30" s="104"/>
      <c r="D30" s="104"/>
      <c r="E30" s="104"/>
      <c r="F30" s="104"/>
    </row>
    <row r="31" spans="1:6" ht="15.6" x14ac:dyDescent="0.3">
      <c r="A31" s="20"/>
      <c r="B31" s="36"/>
      <c r="C31" s="37"/>
      <c r="D31" s="36"/>
      <c r="E31" s="36"/>
      <c r="F31" s="103"/>
    </row>
    <row r="32" spans="1:6" ht="15.6" x14ac:dyDescent="0.3">
      <c r="A32" s="20"/>
      <c r="B32" s="36"/>
      <c r="C32" s="37"/>
      <c r="D32" s="36"/>
      <c r="E32" s="36"/>
      <c r="F32" s="103"/>
    </row>
    <row r="33" spans="1:6" ht="15.6" x14ac:dyDescent="0.3">
      <c r="A33" s="2"/>
      <c r="B33" s="106"/>
      <c r="C33" s="107"/>
      <c r="D33" s="106"/>
      <c r="E33" s="106"/>
      <c r="F33" s="106"/>
    </row>
    <row r="34" spans="1:6" ht="15.6" x14ac:dyDescent="0.3">
      <c r="A34" s="20"/>
      <c r="B34" s="108"/>
      <c r="C34" s="97"/>
      <c r="F34" s="73"/>
    </row>
    <row r="35" spans="1:6" ht="15.6" x14ac:dyDescent="0.3">
      <c r="A35" s="20"/>
      <c r="B35" s="108"/>
      <c r="C35" s="97"/>
      <c r="F35" s="73"/>
    </row>
    <row r="36" spans="1:6" ht="15.6" x14ac:dyDescent="0.3">
      <c r="A36" s="20"/>
      <c r="B36" s="108"/>
      <c r="C36" s="97"/>
      <c r="F36" s="73"/>
    </row>
    <row r="37" spans="1:6" ht="15.6" x14ac:dyDescent="0.3">
      <c r="A37" s="20"/>
      <c r="B37" s="108"/>
      <c r="C37" s="97"/>
      <c r="F37" s="73"/>
    </row>
    <row r="38" spans="1:6" ht="15.6" x14ac:dyDescent="0.3">
      <c r="A38" s="20"/>
      <c r="C38" s="11"/>
      <c r="F38" s="73"/>
    </row>
    <row r="39" spans="1:6" ht="15.6" x14ac:dyDescent="0.3">
      <c r="A39" s="2"/>
      <c r="C39" s="11"/>
      <c r="F39" s="73"/>
    </row>
    <row r="40" spans="1:6" ht="15.6" x14ac:dyDescent="0.3">
      <c r="B40" s="2"/>
      <c r="C40" s="11"/>
      <c r="F40" s="73"/>
    </row>
    <row r="41" spans="1:6" ht="15.6" x14ac:dyDescent="0.3">
      <c r="A41" s="2"/>
      <c r="B41" s="106"/>
      <c r="C41" s="107"/>
      <c r="D41" s="106"/>
      <c r="E41" s="106"/>
      <c r="F41" s="106"/>
    </row>
    <row r="42" spans="1:6" ht="15.6" x14ac:dyDescent="0.3">
      <c r="A42" s="2"/>
      <c r="B42" s="106"/>
      <c r="C42" s="107"/>
      <c r="D42" s="106"/>
      <c r="E42" s="106"/>
      <c r="F42" s="106"/>
    </row>
    <row r="43" spans="1:6" ht="15.6" x14ac:dyDescent="0.3">
      <c r="A43" s="2"/>
      <c r="B43" s="106"/>
      <c r="C43" s="107"/>
      <c r="D43" s="106"/>
      <c r="E43" s="106"/>
      <c r="F43" s="106"/>
    </row>
    <row r="44" spans="1:6" ht="15.6" x14ac:dyDescent="0.3">
      <c r="B44" s="2"/>
      <c r="C44" s="11"/>
      <c r="F44" s="73"/>
    </row>
    <row r="45" spans="1:6" ht="15.6" x14ac:dyDescent="0.3">
      <c r="A45" s="20"/>
      <c r="C45" s="97"/>
      <c r="D45" s="104"/>
      <c r="E45" s="104"/>
      <c r="F45" s="108"/>
    </row>
    <row r="46" spans="1:6" ht="15.6" x14ac:dyDescent="0.3">
      <c r="B46" s="2"/>
      <c r="C46" s="11"/>
      <c r="F46" s="25"/>
    </row>
    <row r="47" spans="1:6" ht="15.6" x14ac:dyDescent="0.3">
      <c r="B47" s="2"/>
      <c r="C47" s="11"/>
      <c r="F47" s="25"/>
    </row>
    <row r="48" spans="1:6" ht="15.6" x14ac:dyDescent="0.3">
      <c r="B48" s="2"/>
      <c r="C48" s="11"/>
      <c r="F48" s="25"/>
    </row>
    <row r="49" spans="1:6" ht="15.6" x14ac:dyDescent="0.3">
      <c r="B49" s="2"/>
      <c r="C49" s="11"/>
      <c r="F49" s="25"/>
    </row>
    <row r="50" spans="1:6" ht="15.6" x14ac:dyDescent="0.3">
      <c r="B50" s="104"/>
      <c r="C50" s="11"/>
      <c r="F50" s="25"/>
    </row>
    <row r="51" spans="1:6" ht="15.6" x14ac:dyDescent="0.3">
      <c r="B51" s="104"/>
      <c r="C51" s="11"/>
      <c r="F51" s="25"/>
    </row>
    <row r="52" spans="1:6" ht="15.6" x14ac:dyDescent="0.3">
      <c r="B52" s="2"/>
      <c r="C52" s="11"/>
      <c r="F52" s="25"/>
    </row>
    <row r="53" spans="1:6" ht="15.6" x14ac:dyDescent="0.3">
      <c r="A53" s="20"/>
      <c r="B53" s="104"/>
      <c r="C53" s="37"/>
      <c r="D53" s="36"/>
      <c r="E53" s="36"/>
      <c r="F53" s="105"/>
    </row>
    <row r="54" spans="1:6" ht="15.6" x14ac:dyDescent="0.3">
      <c r="A54" s="20"/>
      <c r="B54" s="20"/>
      <c r="C54" s="37"/>
      <c r="D54" s="36"/>
      <c r="E54" s="36"/>
      <c r="F54" s="105"/>
    </row>
    <row r="55" spans="1:6" ht="15.6" x14ac:dyDescent="0.3">
      <c r="A55" s="20"/>
      <c r="B55" s="104"/>
      <c r="C55" s="37"/>
      <c r="D55" s="36"/>
      <c r="E55" s="36"/>
      <c r="F55" s="105"/>
    </row>
    <row r="56" spans="1:6" ht="15.6" x14ac:dyDescent="0.3">
      <c r="A56" s="20"/>
      <c r="B56" s="104"/>
      <c r="C56" s="37"/>
      <c r="D56" s="36"/>
      <c r="E56" s="36"/>
      <c r="F56" s="105"/>
    </row>
    <row r="57" spans="1:6" ht="15.6" x14ac:dyDescent="0.3">
      <c r="B57" s="148"/>
      <c r="C57" s="152"/>
      <c r="D57" s="149"/>
      <c r="E57" s="149"/>
      <c r="F57" s="150"/>
    </row>
    <row r="58" spans="1:6" ht="15.6" x14ac:dyDescent="0.3">
      <c r="B58" s="151"/>
      <c r="C58" s="11"/>
      <c r="E58" s="36"/>
      <c r="F58" s="97"/>
    </row>
    <row r="59" spans="1:6" ht="15.6" x14ac:dyDescent="0.3">
      <c r="B59" s="2"/>
      <c r="C59" s="11"/>
      <c r="E59" s="36"/>
      <c r="F59" s="97"/>
    </row>
    <row r="60" spans="1:6" ht="15.6" x14ac:dyDescent="0.3">
      <c r="A60" s="17"/>
      <c r="C60" s="11"/>
      <c r="F60" s="26"/>
    </row>
    <row r="61" spans="1:6" ht="15.6" x14ac:dyDescent="0.3">
      <c r="B61" s="2"/>
      <c r="C61" s="11"/>
      <c r="E61" s="52"/>
      <c r="F61" s="101"/>
    </row>
    <row r="62" spans="1:6" ht="15.6" x14ac:dyDescent="0.3">
      <c r="B62" s="2"/>
      <c r="C62" s="11"/>
      <c r="D62" s="102"/>
      <c r="F62" s="25"/>
    </row>
    <row r="63" spans="1:6" ht="15.6" x14ac:dyDescent="0.3">
      <c r="B63" s="2"/>
      <c r="C63" s="11"/>
      <c r="F63" s="25"/>
    </row>
    <row r="64" spans="1:6" ht="15.6" x14ac:dyDescent="0.3">
      <c r="B64" s="2"/>
      <c r="C64" s="11"/>
      <c r="F64" s="25"/>
    </row>
    <row r="65" spans="2:6" ht="15.6" x14ac:dyDescent="0.3">
      <c r="B65" s="2"/>
      <c r="C65" s="11"/>
      <c r="F65" s="25"/>
    </row>
    <row r="66" spans="2:6" ht="15.6" x14ac:dyDescent="0.3">
      <c r="B66" s="2"/>
      <c r="C66" s="11"/>
      <c r="F66" s="25"/>
    </row>
    <row r="67" spans="2:6" ht="15.6" x14ac:dyDescent="0.3">
      <c r="B67" s="2"/>
      <c r="C67" s="11"/>
      <c r="F67" s="25"/>
    </row>
    <row r="68" spans="2:6" ht="15.6" x14ac:dyDescent="0.3">
      <c r="B68" s="2"/>
      <c r="C68" s="11"/>
      <c r="F68" s="25"/>
    </row>
    <row r="69" spans="2:6" ht="15.6" x14ac:dyDescent="0.3">
      <c r="B69" s="2"/>
      <c r="C69" s="11"/>
      <c r="F69" s="25"/>
    </row>
    <row r="70" spans="2:6" ht="15.6" x14ac:dyDescent="0.3">
      <c r="B70" s="2"/>
      <c r="C70" s="11"/>
      <c r="F70" s="25"/>
    </row>
    <row r="71" spans="2:6" ht="15.6" x14ac:dyDescent="0.3">
      <c r="B71" s="2"/>
      <c r="C71" s="11"/>
      <c r="F71" s="25"/>
    </row>
    <row r="72" spans="2:6" ht="15.6" x14ac:dyDescent="0.3">
      <c r="B72" s="2"/>
      <c r="C72" s="11"/>
      <c r="F72" s="25"/>
    </row>
    <row r="73" spans="2:6" ht="15.6" x14ac:dyDescent="0.3">
      <c r="B73" s="2"/>
      <c r="C73" s="11"/>
      <c r="F73" s="25"/>
    </row>
    <row r="74" spans="2:6" ht="15.6" x14ac:dyDescent="0.3">
      <c r="B74" s="148"/>
      <c r="C74" s="152"/>
      <c r="D74" s="149"/>
      <c r="E74" s="149"/>
      <c r="F74" s="150"/>
    </row>
    <row r="75" spans="2:6" ht="15.6" x14ac:dyDescent="0.3">
      <c r="B75" s="151"/>
      <c r="C75" s="11"/>
      <c r="F75" s="97"/>
    </row>
    <row r="76" spans="2:6" ht="15.6" x14ac:dyDescent="0.3">
      <c r="B76" s="2"/>
      <c r="C76" s="11"/>
      <c r="F76" s="26"/>
    </row>
    <row r="77" spans="2:6" ht="15.6" x14ac:dyDescent="0.3">
      <c r="B77" s="2"/>
      <c r="C77" s="11"/>
      <c r="F77" s="73"/>
    </row>
    <row r="78" spans="2:6" ht="15.6" x14ac:dyDescent="0.3">
      <c r="B78" s="2"/>
      <c r="C78" s="11"/>
      <c r="F78" s="73"/>
    </row>
    <row r="79" spans="2:6" ht="15.6" x14ac:dyDescent="0.3">
      <c r="B79" s="2"/>
      <c r="C79" s="11"/>
      <c r="F79" s="73"/>
    </row>
    <row r="80" spans="2:6" ht="18" x14ac:dyDescent="0.35">
      <c r="B80" s="22"/>
      <c r="C80" s="23"/>
      <c r="D80" s="24"/>
      <c r="E80" s="24"/>
      <c r="F80" s="75"/>
    </row>
    <row r="81" spans="1:6" ht="15.6" x14ac:dyDescent="0.3">
      <c r="B81" s="2"/>
      <c r="C81" s="11"/>
      <c r="F81" s="73"/>
    </row>
    <row r="82" spans="1:6" x14ac:dyDescent="0.3">
      <c r="A82" s="5"/>
      <c r="C82" s="11"/>
      <c r="F82" s="73"/>
    </row>
    <row r="83" spans="1:6" ht="15.6" x14ac:dyDescent="0.3">
      <c r="B83" s="2"/>
      <c r="C83" s="11"/>
      <c r="F83" s="73"/>
    </row>
    <row r="84" spans="1:6" x14ac:dyDescent="0.3">
      <c r="A84" s="5"/>
      <c r="C84" s="11"/>
      <c r="F84" s="73"/>
    </row>
    <row r="85" spans="1:6" ht="15.6" x14ac:dyDescent="0.3">
      <c r="B85" s="2"/>
      <c r="C85" s="11"/>
      <c r="F85" s="73"/>
    </row>
    <row r="86" spans="1:6" ht="15" thickBot="1" x14ac:dyDescent="0.35">
      <c r="B86" s="5"/>
      <c r="C86" s="11"/>
      <c r="F86" s="73"/>
    </row>
    <row r="87" spans="1:6" ht="15" thickBot="1" x14ac:dyDescent="0.35">
      <c r="A87" s="30"/>
      <c r="B87" s="166"/>
      <c r="C87" s="167"/>
      <c r="D87" s="167"/>
      <c r="E87" s="168"/>
      <c r="F87" s="169"/>
    </row>
    <row r="88" spans="1:6" ht="15" thickBot="1" x14ac:dyDescent="0.35">
      <c r="A88" s="6"/>
      <c r="B88" s="170"/>
      <c r="C88" s="171"/>
      <c r="D88" s="171"/>
      <c r="E88" s="171"/>
      <c r="F88" s="172"/>
    </row>
    <row r="89" spans="1:6" x14ac:dyDescent="0.3">
      <c r="A89" s="204"/>
      <c r="B89" s="208"/>
      <c r="C89" s="206"/>
      <c r="D89" s="206"/>
      <c r="E89" s="206"/>
      <c r="F89" s="203"/>
    </row>
    <row r="90" spans="1:6" x14ac:dyDescent="0.3">
      <c r="A90" s="40"/>
      <c r="B90" s="39"/>
      <c r="C90" s="49"/>
      <c r="D90" s="42"/>
      <c r="E90" s="51"/>
      <c r="F90" s="78"/>
    </row>
    <row r="91" spans="1:6" x14ac:dyDescent="0.3">
      <c r="A91" s="32"/>
      <c r="B91" s="33"/>
      <c r="C91" s="38"/>
      <c r="D91" s="34"/>
      <c r="E91" s="34"/>
      <c r="F91" s="78"/>
    </row>
    <row r="92" spans="1:6" x14ac:dyDescent="0.3">
      <c r="A92" s="41"/>
      <c r="B92" s="33"/>
      <c r="C92" s="50"/>
      <c r="D92" s="4"/>
      <c r="E92" s="4"/>
      <c r="F92" s="78"/>
    </row>
    <row r="93" spans="1:6" x14ac:dyDescent="0.3">
      <c r="A93" s="32"/>
      <c r="B93" s="33"/>
      <c r="C93" s="35"/>
      <c r="D93" s="35"/>
      <c r="E93" s="35"/>
      <c r="F93" s="78"/>
    </row>
    <row r="94" spans="1:6" x14ac:dyDescent="0.3">
      <c r="A94" s="32"/>
      <c r="B94" s="47"/>
      <c r="C94" s="35"/>
      <c r="D94" s="35"/>
      <c r="E94" s="35"/>
      <c r="F94" s="78"/>
    </row>
    <row r="95" spans="1:6" x14ac:dyDescent="0.3">
      <c r="A95" s="32"/>
      <c r="B95" s="47"/>
      <c r="C95" s="35"/>
      <c r="D95" s="35"/>
      <c r="E95" s="35"/>
      <c r="F95" s="78"/>
    </row>
    <row r="96" spans="1:6" x14ac:dyDescent="0.3">
      <c r="A96" s="32"/>
      <c r="B96" s="47"/>
      <c r="C96" s="35"/>
      <c r="D96" s="35"/>
      <c r="E96" s="35"/>
      <c r="F96" s="78"/>
    </row>
    <row r="97" spans="1:6" x14ac:dyDescent="0.3">
      <c r="A97" s="32"/>
      <c r="B97" s="47"/>
      <c r="C97" s="35"/>
      <c r="D97" s="35"/>
      <c r="E97" s="35"/>
      <c r="F97" s="78"/>
    </row>
    <row r="98" spans="1:6" x14ac:dyDescent="0.3">
      <c r="A98" s="32"/>
      <c r="B98" s="47"/>
      <c r="C98" s="35"/>
      <c r="D98" s="35"/>
      <c r="E98" s="35"/>
      <c r="F98" s="78"/>
    </row>
    <row r="99" spans="1:6" x14ac:dyDescent="0.3">
      <c r="A99" s="32"/>
      <c r="B99" s="33"/>
      <c r="C99" s="35"/>
      <c r="D99" s="35"/>
      <c r="E99" s="35"/>
      <c r="F99" s="78"/>
    </row>
    <row r="100" spans="1:6" x14ac:dyDescent="0.3">
      <c r="A100" s="32"/>
      <c r="B100" s="33"/>
      <c r="C100" s="35"/>
      <c r="D100" s="35"/>
      <c r="E100" s="35"/>
      <c r="F100" s="78"/>
    </row>
    <row r="101" spans="1:6" x14ac:dyDescent="0.3">
      <c r="A101" s="204"/>
      <c r="B101" s="205"/>
      <c r="C101" s="206"/>
      <c r="D101" s="206"/>
      <c r="E101" s="206"/>
      <c r="F101" s="207"/>
    </row>
    <row r="102" spans="1:6" x14ac:dyDescent="0.3">
      <c r="A102" s="7"/>
      <c r="B102" s="63"/>
      <c r="C102" s="8"/>
      <c r="D102" s="13"/>
      <c r="E102" s="4"/>
      <c r="F102" s="78"/>
    </row>
    <row r="103" spans="1:6" x14ac:dyDescent="0.3">
      <c r="A103" s="44"/>
      <c r="B103" s="59"/>
      <c r="C103" s="62"/>
      <c r="D103" s="46"/>
      <c r="E103" s="45"/>
      <c r="F103" s="78"/>
    </row>
    <row r="104" spans="1:6" x14ac:dyDescent="0.3">
      <c r="A104" s="3"/>
      <c r="B104" s="60"/>
      <c r="C104" s="8"/>
      <c r="D104" s="8"/>
      <c r="E104" s="43"/>
      <c r="F104" s="78"/>
    </row>
    <row r="105" spans="1:6" x14ac:dyDescent="0.3">
      <c r="A105" s="7"/>
      <c r="B105" s="61"/>
      <c r="C105" s="8"/>
      <c r="D105" s="14"/>
      <c r="E105" s="4"/>
      <c r="F105" s="78"/>
    </row>
    <row r="106" spans="1:6" x14ac:dyDescent="0.3">
      <c r="A106" s="187"/>
      <c r="B106" s="209"/>
      <c r="C106" s="210"/>
      <c r="D106" s="210"/>
      <c r="E106" s="210"/>
      <c r="F106" s="210"/>
    </row>
    <row r="107" spans="1:6" x14ac:dyDescent="0.3">
      <c r="A107" s="43"/>
      <c r="B107" s="67"/>
      <c r="C107" s="68"/>
      <c r="D107" s="34"/>
      <c r="E107" s="34"/>
      <c r="F107" s="76"/>
    </row>
    <row r="108" spans="1:6" ht="15" thickBot="1" x14ac:dyDescent="0.35">
      <c r="A108" s="64"/>
      <c r="B108" s="65"/>
      <c r="C108" s="66"/>
      <c r="D108" s="66"/>
      <c r="E108" s="100"/>
      <c r="F108" s="153"/>
    </row>
    <row r="109" spans="1:6" x14ac:dyDescent="0.3">
      <c r="C109" s="12"/>
      <c r="D109" s="1"/>
      <c r="E109" s="12"/>
      <c r="F109" s="73"/>
    </row>
    <row r="110" spans="1:6" x14ac:dyDescent="0.3">
      <c r="C110" s="12"/>
      <c r="D110" s="1"/>
      <c r="E110" s="12"/>
      <c r="F110" s="73"/>
    </row>
    <row r="111" spans="1:6" x14ac:dyDescent="0.3">
      <c r="C111" s="12"/>
      <c r="D111" s="1"/>
      <c r="E111" s="12"/>
      <c r="F111" s="73"/>
    </row>
    <row r="112" spans="1:6" ht="15" thickBot="1" x14ac:dyDescent="0.35">
      <c r="B112" s="31"/>
      <c r="C112" s="11"/>
      <c r="D112" s="1"/>
      <c r="E112" s="11"/>
      <c r="F112" s="73"/>
    </row>
    <row r="113" spans="1:6" ht="15" thickBot="1" x14ac:dyDescent="0.35">
      <c r="A113" s="30"/>
      <c r="B113" s="173"/>
      <c r="C113" s="174"/>
      <c r="D113" s="170"/>
      <c r="E113" s="175"/>
      <c r="F113" s="176"/>
    </row>
    <row r="114" spans="1:6" ht="15" thickBot="1" x14ac:dyDescent="0.35">
      <c r="A114" s="6"/>
      <c r="B114" s="170"/>
      <c r="C114" s="177"/>
      <c r="D114" s="177"/>
      <c r="E114" s="177"/>
      <c r="F114" s="178"/>
    </row>
    <row r="115" spans="1:6" x14ac:dyDescent="0.3">
      <c r="A115" s="199"/>
      <c r="B115" s="200"/>
      <c r="C115" s="201"/>
      <c r="D115" s="202"/>
      <c r="E115" s="202"/>
      <c r="F115" s="184"/>
    </row>
    <row r="116" spans="1:6" x14ac:dyDescent="0.3">
      <c r="A116" s="3"/>
      <c r="B116" s="60"/>
      <c r="C116" s="120"/>
      <c r="D116" s="110"/>
      <c r="E116" s="110"/>
      <c r="F116" s="140"/>
    </row>
    <row r="117" spans="1:6" x14ac:dyDescent="0.3">
      <c r="A117" s="192"/>
      <c r="B117" s="193"/>
      <c r="C117" s="185"/>
      <c r="D117" s="186"/>
      <c r="E117" s="186"/>
      <c r="F117" s="184"/>
    </row>
    <row r="118" spans="1:6" x14ac:dyDescent="0.3">
      <c r="A118" s="3"/>
      <c r="B118" s="60"/>
      <c r="C118" s="120"/>
      <c r="D118" s="110"/>
      <c r="E118" s="110"/>
      <c r="F118" s="140"/>
    </row>
    <row r="119" spans="1:6" x14ac:dyDescent="0.3">
      <c r="A119" s="3"/>
      <c r="B119" s="60"/>
      <c r="C119" s="120"/>
      <c r="D119" s="110"/>
      <c r="E119" s="110"/>
      <c r="F119" s="140"/>
    </row>
    <row r="120" spans="1:6" x14ac:dyDescent="0.3">
      <c r="A120" s="180"/>
      <c r="B120" s="181"/>
      <c r="C120" s="185"/>
      <c r="D120" s="186"/>
      <c r="E120" s="186"/>
      <c r="F120" s="184"/>
    </row>
    <row r="121" spans="1:6" x14ac:dyDescent="0.3">
      <c r="A121" s="3"/>
      <c r="B121" s="60"/>
      <c r="C121" s="120"/>
      <c r="D121" s="115"/>
      <c r="E121" s="111"/>
      <c r="F121" s="140"/>
    </row>
    <row r="122" spans="1:6" x14ac:dyDescent="0.3">
      <c r="A122" s="192"/>
      <c r="B122" s="193"/>
      <c r="C122" s="197"/>
      <c r="D122" s="198"/>
      <c r="E122" s="198"/>
      <c r="F122" s="184"/>
    </row>
    <row r="123" spans="1:6" x14ac:dyDescent="0.3">
      <c r="A123" s="53"/>
      <c r="B123" s="54"/>
      <c r="C123" s="142"/>
      <c r="D123" s="137"/>
      <c r="E123" s="113"/>
      <c r="F123" s="160"/>
    </row>
    <row r="124" spans="1:6" x14ac:dyDescent="0.3">
      <c r="A124" s="3"/>
      <c r="B124" s="60"/>
      <c r="C124" s="120"/>
      <c r="D124" s="110"/>
      <c r="E124" s="8"/>
      <c r="F124" s="140"/>
    </row>
    <row r="125" spans="1:6" x14ac:dyDescent="0.3">
      <c r="A125" s="3"/>
      <c r="B125" s="48"/>
      <c r="C125" s="141"/>
      <c r="D125" s="110"/>
      <c r="E125" s="8"/>
      <c r="F125" s="140"/>
    </row>
    <row r="126" spans="1:6" x14ac:dyDescent="0.3">
      <c r="A126" s="53"/>
      <c r="B126" s="54"/>
      <c r="C126" s="121"/>
      <c r="D126" s="113"/>
      <c r="E126" s="112"/>
      <c r="F126" s="160"/>
    </row>
    <row r="127" spans="1:6" x14ac:dyDescent="0.3">
      <c r="A127" s="3"/>
      <c r="B127" s="48"/>
      <c r="C127" s="141"/>
      <c r="D127" s="110"/>
      <c r="E127" s="8"/>
      <c r="F127" s="140"/>
    </row>
    <row r="128" spans="1:6" x14ac:dyDescent="0.3">
      <c r="A128" s="192"/>
      <c r="B128" s="193"/>
      <c r="C128" s="185"/>
      <c r="D128" s="186"/>
      <c r="E128" s="186"/>
      <c r="F128" s="184"/>
    </row>
    <row r="129" spans="1:6" x14ac:dyDescent="0.3">
      <c r="A129" s="43"/>
      <c r="B129" s="123"/>
      <c r="C129" s="130"/>
      <c r="D129" s="114"/>
      <c r="E129" s="57"/>
      <c r="F129" s="140"/>
    </row>
    <row r="130" spans="1:6" x14ac:dyDescent="0.3">
      <c r="A130" s="192"/>
      <c r="B130" s="193"/>
      <c r="C130" s="185"/>
      <c r="D130" s="186"/>
      <c r="E130" s="186"/>
      <c r="F130" s="184"/>
    </row>
    <row r="131" spans="1:6" x14ac:dyDescent="0.3">
      <c r="A131" s="3"/>
      <c r="B131" s="126"/>
      <c r="C131" s="143"/>
      <c r="D131" s="110"/>
      <c r="E131" s="10"/>
      <c r="F131" s="140"/>
    </row>
    <row r="132" spans="1:6" x14ac:dyDescent="0.3">
      <c r="A132" s="192"/>
      <c r="B132" s="195"/>
      <c r="C132" s="196"/>
      <c r="D132" s="186"/>
      <c r="E132" s="186"/>
      <c r="F132" s="184"/>
    </row>
    <row r="133" spans="1:6" x14ac:dyDescent="0.3">
      <c r="A133" s="56"/>
      <c r="B133" s="117"/>
      <c r="C133" s="119"/>
      <c r="D133" s="112"/>
      <c r="E133" s="112"/>
      <c r="F133" s="160"/>
    </row>
    <row r="134" spans="1:6" x14ac:dyDescent="0.3">
      <c r="A134" s="3"/>
      <c r="B134" s="60"/>
      <c r="C134" s="120"/>
      <c r="D134" s="110"/>
      <c r="E134" s="8"/>
      <c r="F134" s="140"/>
    </row>
    <row r="135" spans="1:6" x14ac:dyDescent="0.3">
      <c r="A135" s="56"/>
      <c r="B135" s="69"/>
      <c r="C135" s="121"/>
      <c r="D135" s="112"/>
      <c r="E135" s="112"/>
      <c r="F135" s="160"/>
    </row>
    <row r="136" spans="1:6" x14ac:dyDescent="0.3">
      <c r="A136" s="3"/>
      <c r="B136" s="60"/>
      <c r="C136" s="120"/>
      <c r="D136" s="110"/>
      <c r="E136" s="8"/>
      <c r="F136" s="140"/>
    </row>
    <row r="137" spans="1:6" x14ac:dyDescent="0.3">
      <c r="A137" s="3"/>
      <c r="B137" s="60"/>
      <c r="C137" s="120"/>
      <c r="D137" s="110"/>
      <c r="E137" s="8"/>
      <c r="F137" s="140"/>
    </row>
    <row r="138" spans="1:6" x14ac:dyDescent="0.3">
      <c r="A138" s="56"/>
      <c r="B138" s="69"/>
      <c r="C138" s="121"/>
      <c r="D138" s="112"/>
      <c r="E138" s="112"/>
      <c r="F138" s="160"/>
    </row>
    <row r="139" spans="1:6" x14ac:dyDescent="0.3">
      <c r="A139" s="3"/>
      <c r="B139" s="60"/>
      <c r="C139" s="120"/>
      <c r="D139" s="110"/>
      <c r="E139" s="8"/>
      <c r="F139" s="140"/>
    </row>
    <row r="140" spans="1:6" x14ac:dyDescent="0.3">
      <c r="A140" s="3"/>
      <c r="B140" s="60"/>
      <c r="C140" s="120"/>
      <c r="D140" s="110"/>
      <c r="E140" s="8"/>
      <c r="F140" s="140"/>
    </row>
    <row r="141" spans="1:6" x14ac:dyDescent="0.3">
      <c r="A141" s="56"/>
      <c r="B141" s="69"/>
      <c r="C141" s="121"/>
      <c r="D141" s="112"/>
      <c r="E141" s="112"/>
      <c r="F141" s="160"/>
    </row>
    <row r="142" spans="1:6" x14ac:dyDescent="0.3">
      <c r="A142" s="3"/>
      <c r="B142" s="60"/>
      <c r="C142" s="120"/>
      <c r="D142" s="110"/>
      <c r="E142" s="8"/>
      <c r="F142" s="140"/>
    </row>
    <row r="143" spans="1:6" x14ac:dyDescent="0.3">
      <c r="A143" s="3"/>
      <c r="B143" s="60"/>
      <c r="C143" s="120"/>
      <c r="D143" s="110"/>
      <c r="E143" s="8"/>
      <c r="F143" s="140"/>
    </row>
    <row r="144" spans="1:6" x14ac:dyDescent="0.3">
      <c r="A144" s="56"/>
      <c r="B144" s="69"/>
      <c r="C144" s="121"/>
      <c r="D144" s="112"/>
      <c r="E144" s="112"/>
      <c r="F144" s="160"/>
    </row>
    <row r="145" spans="1:6" x14ac:dyDescent="0.3">
      <c r="A145" s="3"/>
      <c r="B145" s="60"/>
      <c r="C145" s="120"/>
      <c r="D145" s="110"/>
      <c r="E145" s="8"/>
      <c r="F145" s="140"/>
    </row>
    <row r="146" spans="1:6" x14ac:dyDescent="0.3">
      <c r="A146" s="56"/>
      <c r="B146" s="69"/>
      <c r="C146" s="121"/>
      <c r="D146" s="112"/>
      <c r="E146" s="112"/>
      <c r="F146" s="160"/>
    </row>
    <row r="147" spans="1:6" x14ac:dyDescent="0.3">
      <c r="A147" s="3"/>
      <c r="B147" s="60"/>
      <c r="C147" s="120"/>
      <c r="D147" s="110"/>
      <c r="E147" s="8"/>
      <c r="F147" s="140"/>
    </row>
    <row r="148" spans="1:6" x14ac:dyDescent="0.3">
      <c r="A148" s="192"/>
      <c r="B148" s="193"/>
      <c r="C148" s="194"/>
      <c r="D148" s="183"/>
      <c r="E148" s="186"/>
      <c r="F148" s="184"/>
    </row>
    <row r="149" spans="1:6" x14ac:dyDescent="0.3">
      <c r="A149" s="56"/>
      <c r="B149" s="69"/>
      <c r="C149" s="133"/>
      <c r="D149" s="113"/>
      <c r="E149" s="112"/>
      <c r="F149" s="160"/>
    </row>
    <row r="150" spans="1:6" x14ac:dyDescent="0.3">
      <c r="A150" s="3"/>
      <c r="B150" s="60"/>
      <c r="C150" s="120"/>
      <c r="D150" s="110"/>
      <c r="E150" s="110"/>
      <c r="F150" s="140"/>
    </row>
    <row r="151" spans="1:6" x14ac:dyDescent="0.3">
      <c r="A151" s="53"/>
      <c r="B151" s="54"/>
      <c r="C151" s="133"/>
      <c r="D151" s="113"/>
      <c r="E151" s="112"/>
      <c r="F151" s="160"/>
    </row>
    <row r="152" spans="1:6" x14ac:dyDescent="0.3">
      <c r="A152" s="3"/>
      <c r="B152" s="122"/>
      <c r="C152" s="120"/>
      <c r="D152" s="110"/>
      <c r="E152" s="110"/>
      <c r="F152" s="140"/>
    </row>
    <row r="153" spans="1:6" x14ac:dyDescent="0.3">
      <c r="A153" s="58"/>
      <c r="B153" s="54"/>
      <c r="C153" s="135"/>
      <c r="D153" s="113"/>
      <c r="E153" s="112"/>
      <c r="F153" s="160"/>
    </row>
    <row r="154" spans="1:6" x14ac:dyDescent="0.3">
      <c r="A154" s="89"/>
      <c r="B154" s="123"/>
      <c r="C154" s="136"/>
      <c r="D154" s="115"/>
      <c r="E154" s="111"/>
      <c r="F154" s="140"/>
    </row>
    <row r="155" spans="1:6" x14ac:dyDescent="0.3">
      <c r="A155" s="58"/>
      <c r="B155" s="124"/>
      <c r="C155" s="135"/>
      <c r="D155" s="113"/>
      <c r="E155" s="112"/>
      <c r="F155" s="160"/>
    </row>
    <row r="156" spans="1:6" x14ac:dyDescent="0.3">
      <c r="A156" s="3"/>
      <c r="B156" s="48"/>
      <c r="C156" s="120"/>
      <c r="D156" s="110"/>
      <c r="E156" s="110"/>
      <c r="F156" s="140"/>
    </row>
    <row r="157" spans="1:6" x14ac:dyDescent="0.3">
      <c r="A157" s="3"/>
      <c r="B157" s="48"/>
      <c r="C157" s="120"/>
      <c r="D157" s="110"/>
      <c r="E157" s="110"/>
      <c r="F157" s="140"/>
    </row>
    <row r="158" spans="1:6" x14ac:dyDescent="0.3">
      <c r="A158" s="192"/>
      <c r="B158" s="193"/>
      <c r="C158" s="185"/>
      <c r="D158" s="186"/>
      <c r="E158" s="186"/>
      <c r="F158" s="184"/>
    </row>
    <row r="159" spans="1:6" x14ac:dyDescent="0.3">
      <c r="A159" s="56"/>
      <c r="B159" s="69"/>
      <c r="C159" s="121"/>
      <c r="D159" s="112"/>
      <c r="E159" s="112"/>
      <c r="F159" s="160"/>
    </row>
    <row r="160" spans="1:6" x14ac:dyDescent="0.3">
      <c r="A160" s="15"/>
      <c r="B160" s="126"/>
      <c r="C160" s="125"/>
      <c r="D160" s="115"/>
      <c r="E160" s="111"/>
      <c r="F160" s="147"/>
    </row>
    <row r="161" spans="1:6" x14ac:dyDescent="0.3">
      <c r="A161" s="15"/>
      <c r="B161" s="126"/>
      <c r="C161" s="136"/>
      <c r="D161" s="115"/>
      <c r="E161" s="111"/>
      <c r="F161" s="147"/>
    </row>
    <row r="162" spans="1:6" x14ac:dyDescent="0.3">
      <c r="A162" s="3"/>
      <c r="B162" s="60"/>
      <c r="C162" s="120"/>
      <c r="D162" s="110"/>
      <c r="E162" s="110"/>
      <c r="F162" s="147"/>
    </row>
    <row r="163" spans="1:6" x14ac:dyDescent="0.3">
      <c r="A163" s="79"/>
      <c r="B163" s="127"/>
      <c r="C163" s="112"/>
      <c r="D163" s="112"/>
      <c r="E163" s="112"/>
      <c r="F163" s="160"/>
    </row>
    <row r="164" spans="1:6" x14ac:dyDescent="0.3">
      <c r="A164" s="3"/>
      <c r="B164" s="60"/>
      <c r="C164" s="120"/>
      <c r="D164" s="110"/>
      <c r="E164" s="9"/>
      <c r="F164" s="140"/>
    </row>
    <row r="165" spans="1:6" x14ac:dyDescent="0.3">
      <c r="A165" s="56"/>
      <c r="B165" s="69"/>
      <c r="C165" s="121"/>
      <c r="D165" s="112"/>
      <c r="E165" s="112"/>
      <c r="F165" s="160"/>
    </row>
    <row r="166" spans="1:6" x14ac:dyDescent="0.3">
      <c r="A166" s="3"/>
      <c r="B166" s="60"/>
      <c r="C166" s="120"/>
      <c r="D166" s="110"/>
      <c r="E166" s="8"/>
      <c r="F166" s="140"/>
    </row>
    <row r="167" spans="1:6" x14ac:dyDescent="0.3">
      <c r="A167" s="3"/>
      <c r="B167" s="60"/>
      <c r="C167" s="120"/>
      <c r="D167" s="110"/>
      <c r="E167" s="8"/>
      <c r="F167" s="140"/>
    </row>
    <row r="168" spans="1:6" x14ac:dyDescent="0.3">
      <c r="A168" s="3"/>
      <c r="B168" s="48"/>
      <c r="C168" s="120"/>
      <c r="D168" s="110"/>
      <c r="E168" s="8"/>
      <c r="F168" s="140"/>
    </row>
    <row r="169" spans="1:6" x14ac:dyDescent="0.3">
      <c r="A169" s="56"/>
      <c r="B169" s="69"/>
      <c r="C169" s="121"/>
      <c r="D169" s="112"/>
      <c r="E169" s="112"/>
      <c r="F169" s="160"/>
    </row>
    <row r="170" spans="1:6" x14ac:dyDescent="0.3">
      <c r="A170" s="3"/>
      <c r="B170" s="60"/>
      <c r="C170" s="120"/>
      <c r="D170" s="110"/>
      <c r="E170" s="8"/>
      <c r="F170" s="140"/>
    </row>
    <row r="171" spans="1:6" x14ac:dyDescent="0.3">
      <c r="A171" s="3"/>
      <c r="B171" s="60"/>
      <c r="C171" s="120"/>
      <c r="D171" s="110"/>
      <c r="E171" s="8"/>
      <c r="F171" s="140"/>
    </row>
    <row r="172" spans="1:6" x14ac:dyDescent="0.3">
      <c r="A172" s="3"/>
      <c r="B172" s="60"/>
      <c r="C172" s="120"/>
      <c r="D172" s="110"/>
      <c r="E172" s="8"/>
      <c r="F172" s="140"/>
    </row>
    <row r="173" spans="1:6" x14ac:dyDescent="0.3">
      <c r="A173" s="3"/>
      <c r="B173" s="60"/>
      <c r="C173" s="120"/>
      <c r="D173" s="110"/>
      <c r="E173" s="8"/>
      <c r="F173" s="140"/>
    </row>
    <row r="174" spans="1:6" x14ac:dyDescent="0.3">
      <c r="A174" s="56"/>
      <c r="B174" s="69"/>
      <c r="C174" s="121"/>
      <c r="D174" s="121"/>
      <c r="E174" s="121"/>
      <c r="F174" s="160"/>
    </row>
    <row r="175" spans="1:6" x14ac:dyDescent="0.3">
      <c r="A175" s="3"/>
      <c r="B175" s="60"/>
      <c r="C175" s="120"/>
      <c r="D175" s="110"/>
      <c r="E175" s="8"/>
      <c r="F175" s="140"/>
    </row>
    <row r="176" spans="1:6" x14ac:dyDescent="0.3">
      <c r="A176" s="3"/>
      <c r="B176" s="60"/>
      <c r="C176" s="120"/>
      <c r="D176" s="110"/>
      <c r="E176" s="8"/>
      <c r="F176" s="179"/>
    </row>
    <row r="177" spans="1:6" x14ac:dyDescent="0.3">
      <c r="A177" s="3"/>
      <c r="B177" s="60"/>
      <c r="C177" s="120"/>
      <c r="D177" s="110"/>
      <c r="E177" s="8"/>
      <c r="F177" s="115"/>
    </row>
    <row r="178" spans="1:6" x14ac:dyDescent="0.3">
      <c r="A178" s="3"/>
      <c r="B178" s="60"/>
      <c r="C178" s="120"/>
      <c r="D178" s="110"/>
      <c r="E178" s="8"/>
      <c r="F178" s="115"/>
    </row>
    <row r="179" spans="1:6" x14ac:dyDescent="0.3">
      <c r="A179" s="56"/>
      <c r="B179" s="69"/>
      <c r="C179" s="121"/>
      <c r="D179" s="112"/>
      <c r="E179" s="112"/>
      <c r="F179" s="160"/>
    </row>
    <row r="180" spans="1:6" x14ac:dyDescent="0.3">
      <c r="A180" s="3"/>
      <c r="B180" s="71"/>
      <c r="C180" s="8"/>
      <c r="D180" s="110"/>
      <c r="E180" s="8"/>
      <c r="F180" s="140"/>
    </row>
    <row r="181" spans="1:6" x14ac:dyDescent="0.3">
      <c r="A181" s="56"/>
      <c r="B181" s="69"/>
      <c r="C181" s="121"/>
      <c r="D181" s="112"/>
      <c r="E181" s="112"/>
      <c r="F181" s="160"/>
    </row>
    <row r="182" spans="1:6" x14ac:dyDescent="0.3">
      <c r="A182" s="3"/>
      <c r="B182" s="60"/>
      <c r="C182" s="120"/>
      <c r="D182" s="110"/>
      <c r="E182" s="8"/>
      <c r="F182" s="140"/>
    </row>
    <row r="183" spans="1:6" x14ac:dyDescent="0.3">
      <c r="A183" s="192"/>
      <c r="B183" s="193"/>
      <c r="C183" s="185"/>
      <c r="D183" s="186"/>
      <c r="E183" s="186"/>
      <c r="F183" s="184"/>
    </row>
    <row r="184" spans="1:6" x14ac:dyDescent="0.3">
      <c r="A184" s="3"/>
      <c r="B184" s="60"/>
      <c r="C184" s="120"/>
      <c r="D184" s="110"/>
      <c r="E184" s="8"/>
      <c r="F184" s="140"/>
    </row>
    <row r="185" spans="1:6" x14ac:dyDescent="0.3">
      <c r="A185" s="3"/>
      <c r="B185" s="60"/>
      <c r="C185" s="120"/>
      <c r="D185" s="110"/>
      <c r="E185" s="8"/>
      <c r="F185" s="140"/>
    </row>
    <row r="186" spans="1:6" x14ac:dyDescent="0.3">
      <c r="A186" s="3"/>
      <c r="B186" s="60"/>
      <c r="C186" s="120"/>
      <c r="D186" s="110"/>
      <c r="E186" s="8"/>
      <c r="F186" s="140"/>
    </row>
    <row r="187" spans="1:6" x14ac:dyDescent="0.3">
      <c r="A187" s="3"/>
      <c r="B187" s="60"/>
      <c r="C187" s="120"/>
      <c r="D187" s="110"/>
      <c r="E187" s="8"/>
      <c r="F187" s="140"/>
    </row>
    <row r="188" spans="1:6" x14ac:dyDescent="0.3">
      <c r="A188" s="3"/>
      <c r="B188" s="60"/>
      <c r="C188" s="164"/>
      <c r="D188" s="110"/>
      <c r="E188" s="8"/>
      <c r="F188" s="140"/>
    </row>
    <row r="189" spans="1:6" x14ac:dyDescent="0.3">
      <c r="A189" s="180"/>
      <c r="B189" s="181"/>
      <c r="C189" s="189"/>
      <c r="D189" s="190"/>
      <c r="E189" s="191"/>
      <c r="F189" s="184"/>
    </row>
    <row r="190" spans="1:6" x14ac:dyDescent="0.3">
      <c r="A190" s="55"/>
      <c r="B190" s="54"/>
      <c r="C190" s="129"/>
      <c r="D190" s="109"/>
      <c r="E190" s="109"/>
      <c r="F190" s="163"/>
    </row>
    <row r="191" spans="1:6" x14ac:dyDescent="0.3">
      <c r="A191" s="71"/>
      <c r="B191" s="126"/>
      <c r="C191" s="130"/>
      <c r="D191" s="57"/>
      <c r="E191" s="57"/>
      <c r="F191" s="131"/>
    </row>
    <row r="192" spans="1:6" x14ac:dyDescent="0.3">
      <c r="A192" s="71"/>
      <c r="B192" s="126"/>
      <c r="C192" s="130"/>
      <c r="D192" s="57"/>
      <c r="E192" s="57"/>
      <c r="F192" s="131"/>
    </row>
    <row r="193" spans="1:6" x14ac:dyDescent="0.3">
      <c r="A193" s="3"/>
      <c r="B193" s="60"/>
      <c r="C193" s="120"/>
      <c r="D193" s="110"/>
      <c r="E193" s="8"/>
      <c r="F193" s="140"/>
    </row>
    <row r="194" spans="1:6" x14ac:dyDescent="0.3">
      <c r="A194" s="55"/>
      <c r="B194" s="54"/>
      <c r="C194" s="133"/>
      <c r="D194" s="113"/>
      <c r="E194" s="113"/>
      <c r="F194" s="163"/>
    </row>
    <row r="195" spans="1:6" x14ac:dyDescent="0.3">
      <c r="A195" s="3"/>
      <c r="B195" s="60"/>
      <c r="C195" s="120"/>
      <c r="D195" s="110"/>
      <c r="E195" s="8"/>
      <c r="F195" s="140"/>
    </row>
    <row r="196" spans="1:6" x14ac:dyDescent="0.3">
      <c r="A196" s="180"/>
      <c r="B196" s="181"/>
      <c r="C196" s="182"/>
      <c r="D196" s="183"/>
      <c r="E196" s="188"/>
      <c r="F196" s="184"/>
    </row>
    <row r="197" spans="1:6" x14ac:dyDescent="0.3">
      <c r="A197" s="72"/>
      <c r="B197" s="54"/>
      <c r="C197" s="133"/>
      <c r="D197" s="113"/>
      <c r="E197" s="113"/>
      <c r="F197" s="163"/>
    </row>
    <row r="198" spans="1:6" x14ac:dyDescent="0.3">
      <c r="A198" s="16"/>
      <c r="B198" s="60"/>
      <c r="C198" s="134"/>
      <c r="D198" s="115"/>
      <c r="E198" s="138"/>
      <c r="F198" s="140"/>
    </row>
    <row r="199" spans="1:6" x14ac:dyDescent="0.3">
      <c r="A199" s="16"/>
      <c r="B199" s="60"/>
      <c r="C199" s="134"/>
      <c r="D199" s="115"/>
      <c r="E199" s="138"/>
      <c r="F199" s="140"/>
    </row>
    <row r="200" spans="1:6" x14ac:dyDescent="0.3">
      <c r="A200" s="53"/>
      <c r="B200" s="54"/>
      <c r="C200" s="133"/>
      <c r="D200" s="113"/>
      <c r="E200" s="116"/>
      <c r="F200" s="163"/>
    </row>
    <row r="201" spans="1:6" x14ac:dyDescent="0.3">
      <c r="A201" s="3"/>
      <c r="B201" s="60"/>
      <c r="C201" s="120"/>
      <c r="D201" s="110"/>
      <c r="E201" s="139"/>
      <c r="F201" s="140"/>
    </row>
    <row r="202" spans="1:6" x14ac:dyDescent="0.3">
      <c r="A202" s="3"/>
      <c r="B202" s="60"/>
      <c r="C202" s="120"/>
      <c r="D202" s="110"/>
      <c r="E202" s="139"/>
      <c r="F202" s="140"/>
    </row>
    <row r="203" spans="1:6" x14ac:dyDescent="0.3">
      <c r="A203" s="53"/>
      <c r="B203" s="54"/>
      <c r="C203" s="133"/>
      <c r="D203" s="113"/>
      <c r="E203" s="116"/>
      <c r="F203" s="163"/>
    </row>
    <row r="204" spans="1:6" x14ac:dyDescent="0.3">
      <c r="A204" s="15"/>
      <c r="B204" s="132"/>
      <c r="C204" s="136"/>
      <c r="D204" s="115"/>
      <c r="E204" s="111"/>
      <c r="F204" s="140"/>
    </row>
    <row r="205" spans="1:6" x14ac:dyDescent="0.3">
      <c r="A205" s="53"/>
      <c r="B205" s="54"/>
      <c r="C205" s="133"/>
      <c r="D205" s="113"/>
      <c r="E205" s="113"/>
      <c r="F205" s="163"/>
    </row>
    <row r="206" spans="1:6" x14ac:dyDescent="0.3">
      <c r="A206" s="3"/>
      <c r="B206" s="60"/>
      <c r="C206" s="120"/>
      <c r="D206" s="110"/>
      <c r="E206" s="8"/>
      <c r="F206" s="140"/>
    </row>
    <row r="207" spans="1:6" x14ac:dyDescent="0.3">
      <c r="A207" s="180"/>
      <c r="B207" s="181"/>
      <c r="C207" s="185"/>
      <c r="D207" s="186"/>
      <c r="E207" s="186"/>
      <c r="F207" s="184"/>
    </row>
    <row r="208" spans="1:6" x14ac:dyDescent="0.3">
      <c r="A208" s="70"/>
      <c r="B208" s="132"/>
      <c r="C208" s="120"/>
      <c r="D208" s="110"/>
      <c r="E208" s="8"/>
      <c r="F208" s="140"/>
    </row>
    <row r="209" spans="1:6" x14ac:dyDescent="0.3">
      <c r="A209" s="180"/>
      <c r="B209" s="181"/>
      <c r="C209" s="185"/>
      <c r="D209" s="185"/>
      <c r="E209" s="185"/>
      <c r="F209" s="184"/>
    </row>
    <row r="210" spans="1:6" x14ac:dyDescent="0.3">
      <c r="A210" s="3"/>
      <c r="B210" s="60"/>
      <c r="C210" s="144"/>
      <c r="D210" s="118"/>
      <c r="E210" s="145"/>
      <c r="F210" s="146"/>
    </row>
    <row r="211" spans="1:6" x14ac:dyDescent="0.3">
      <c r="A211" s="80"/>
      <c r="B211" s="128"/>
      <c r="C211" s="162"/>
      <c r="D211" s="162"/>
      <c r="E211" s="162"/>
      <c r="F211" s="160"/>
    </row>
    <row r="212" spans="1:6" x14ac:dyDescent="0.3">
      <c r="A212" s="3"/>
      <c r="B212" s="60"/>
      <c r="C212" s="144"/>
      <c r="D212" s="118"/>
      <c r="E212" s="145"/>
      <c r="F212" s="146"/>
    </row>
    <row r="213" spans="1:6" x14ac:dyDescent="0.3">
      <c r="A213" s="180"/>
      <c r="B213" s="187"/>
      <c r="C213" s="186"/>
      <c r="D213" s="186"/>
      <c r="E213" s="186"/>
      <c r="F213" s="184"/>
    </row>
    <row r="214" spans="1:6" x14ac:dyDescent="0.3">
      <c r="A214" s="165"/>
      <c r="B214" s="71"/>
      <c r="C214" s="115"/>
      <c r="D214" s="115"/>
      <c r="E214" s="111"/>
      <c r="F214" s="159"/>
    </row>
    <row r="215" spans="1:6" x14ac:dyDescent="0.3">
      <c r="A215" s="165"/>
      <c r="B215" s="71"/>
      <c r="C215" s="115"/>
      <c r="D215" s="115"/>
      <c r="E215" s="111"/>
      <c r="F215" s="159"/>
    </row>
    <row r="216" spans="1:6" x14ac:dyDescent="0.3">
      <c r="A216" s="165"/>
      <c r="B216" s="71"/>
      <c r="C216" s="115"/>
      <c r="D216" s="115"/>
      <c r="E216" s="111"/>
      <c r="F216" s="159"/>
    </row>
    <row r="217" spans="1:6" x14ac:dyDescent="0.3">
      <c r="A217" s="165"/>
      <c r="B217" s="71"/>
      <c r="C217" s="115"/>
      <c r="D217" s="115"/>
      <c r="E217" s="111"/>
      <c r="F217" s="159"/>
    </row>
    <row r="218" spans="1:6" x14ac:dyDescent="0.3">
      <c r="A218" s="154"/>
      <c r="B218" s="161"/>
      <c r="C218" s="115"/>
      <c r="D218" s="111"/>
      <c r="E218" s="111"/>
      <c r="F218" s="159"/>
    </row>
    <row r="219" spans="1:6" ht="15" thickBot="1" x14ac:dyDescent="0.35">
      <c r="A219" s="155"/>
      <c r="B219" s="156"/>
      <c r="C219" s="157"/>
      <c r="D219" s="157"/>
      <c r="E219" s="158"/>
      <c r="F219" s="158"/>
    </row>
    <row r="220" spans="1:6" x14ac:dyDescent="0.3">
      <c r="A220" s="85"/>
      <c r="B220" s="90"/>
      <c r="C220" s="27"/>
      <c r="D220" s="27"/>
      <c r="E220" s="27"/>
      <c r="F220" s="77"/>
    </row>
    <row r="221" spans="1:6" x14ac:dyDescent="0.3">
      <c r="A221" s="85"/>
      <c r="B221" s="86"/>
      <c r="C221" s="87"/>
      <c r="D221" s="88"/>
      <c r="E221" s="87"/>
      <c r="F221" s="77"/>
    </row>
    <row r="222" spans="1:6" ht="15" thickBot="1" x14ac:dyDescent="0.35">
      <c r="A222" s="85"/>
      <c r="B222" s="86"/>
      <c r="C222" s="87"/>
      <c r="D222" s="88"/>
      <c r="E222" s="87"/>
      <c r="F222" s="77"/>
    </row>
    <row r="223" spans="1:6" x14ac:dyDescent="0.3">
      <c r="A223" s="81"/>
      <c r="B223" s="82"/>
      <c r="C223" s="83"/>
      <c r="D223" s="83"/>
      <c r="E223" s="83"/>
      <c r="F223" s="84"/>
    </row>
    <row r="224" spans="1:6" ht="15" thickBot="1" x14ac:dyDescent="0.35">
      <c r="A224" s="91"/>
      <c r="B224" s="92"/>
      <c r="C224" s="93"/>
      <c r="D224" s="93"/>
      <c r="E224" s="93"/>
      <c r="F224" s="94"/>
    </row>
    <row r="225" spans="1:6" ht="15" thickBot="1" x14ac:dyDescent="0.35">
      <c r="A225" s="91"/>
      <c r="B225" s="92"/>
      <c r="C225" s="93"/>
      <c r="D225" s="93"/>
      <c r="E225" s="93"/>
      <c r="F225" s="94"/>
    </row>
    <row r="226" spans="1:6" x14ac:dyDescent="0.3">
      <c r="C226" s="12"/>
      <c r="F226" s="73"/>
    </row>
    <row r="227" spans="1:6" x14ac:dyDescent="0.3">
      <c r="C227" s="12"/>
      <c r="F227" s="73"/>
    </row>
    <row r="228" spans="1:6" x14ac:dyDescent="0.3">
      <c r="C228" s="12"/>
      <c r="D228" s="99"/>
      <c r="E228" s="99"/>
      <c r="F228" s="73"/>
    </row>
    <row r="229" spans="1:6" x14ac:dyDescent="0.3">
      <c r="C229" s="12"/>
      <c r="F229" s="73"/>
    </row>
    <row r="230" spans="1:6" x14ac:dyDescent="0.3">
      <c r="C230" s="12"/>
      <c r="F230" s="73"/>
    </row>
    <row r="231" spans="1:6" x14ac:dyDescent="0.3">
      <c r="C231" s="12"/>
      <c r="F231" s="73"/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998CB-FA60-4C80-A6A4-43091048CBF2}">
  <dimension ref="A1"/>
  <sheetViews>
    <sheetView workbookViewId="0"/>
  </sheetViews>
  <sheetFormatPr defaultRowHeight="14.4" x14ac:dyDescent="0.3"/>
  <sheetData/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Kulina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Milan</dc:creator>
  <cp:lastModifiedBy>Aleksandra Grbovic</cp:lastModifiedBy>
  <cp:lastPrinted>2024-12-24T14:00:03Z</cp:lastPrinted>
  <dcterms:created xsi:type="dcterms:W3CDTF">2009-12-02T11:49:16Z</dcterms:created>
  <dcterms:modified xsi:type="dcterms:W3CDTF">2025-03-17T14:45:29Z</dcterms:modified>
</cp:coreProperties>
</file>